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3.xml" ContentType="application/vnd.openxmlformats-officedocument.spreadsheetml.table+xml"/>
  <Override PartName="/xl/comments2.xml" ContentType="application/vnd.openxmlformats-officedocument.spreadsheetml.comment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manas02\fin\dat\data\Regulatory\Costing and Rates - working files\COS Generic Hearings\2023\DRs\CA\DR-88\"/>
    </mc:Choice>
  </mc:AlternateContent>
  <xr:revisionPtr revIDLastSave="0" documentId="13_ncr:1_{C0E82B8D-4F1F-40C0-B2F5-24EACE2610A1}" xr6:coauthVersionLast="47" xr6:coauthVersionMax="47" xr10:uidLastSave="{00000000-0000-0000-0000-000000000000}"/>
  <bookViews>
    <workbookView xWindow="-28920" yWindow="-120" windowWidth="29040" windowHeight="15840" xr2:uid="{494E8EEF-3762-474F-A7B6-5D4CB84DDADF}"/>
  </bookViews>
  <sheets>
    <sheet name="CofV &amp; mean matrix" sheetId="12" r:id="rId1"/>
    <sheet name="Class Demand Uasage" sheetId="11" r:id="rId2"/>
    <sheet name="peak data NSR" sheetId="5" r:id="rId3"/>
    <sheet name="peak data ANL" sheetId="10" r:id="rId4"/>
    <sheet name="README" sheetId="8" r:id="rId5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46" i="10" l="1"/>
  <c r="E747" i="10" s="1"/>
  <c r="E748" i="10" s="1"/>
  <c r="E749" i="10" s="1"/>
  <c r="E750" i="10" s="1"/>
  <c r="E751" i="10" s="1"/>
  <c r="E752" i="10" s="1"/>
  <c r="E753" i="10" s="1"/>
  <c r="E754" i="10" s="1"/>
  <c r="E755" i="10" s="1"/>
  <c r="E756" i="10" s="1"/>
  <c r="G744" i="10"/>
  <c r="H744" i="10" s="1"/>
  <c r="I744" i="10" s="1"/>
  <c r="J744" i="10" s="1"/>
  <c r="K744" i="10" s="1"/>
  <c r="L744" i="10" s="1"/>
  <c r="E729" i="10"/>
  <c r="E730" i="10" s="1"/>
  <c r="F728" i="10"/>
  <c r="G727" i="10"/>
  <c r="H727" i="10" s="1"/>
  <c r="I727" i="10" s="1"/>
  <c r="J727" i="10" s="1"/>
  <c r="K727" i="10" s="1"/>
  <c r="L727" i="10" s="1"/>
  <c r="O712" i="10"/>
  <c r="O713" i="10" s="1"/>
  <c r="O714" i="10" s="1"/>
  <c r="O715" i="10" s="1"/>
  <c r="O716" i="10" s="1"/>
  <c r="O717" i="10" s="1"/>
  <c r="O718" i="10" s="1"/>
  <c r="O719" i="10" s="1"/>
  <c r="O720" i="10" s="1"/>
  <c r="O721" i="10" s="1"/>
  <c r="E712" i="10"/>
  <c r="E713" i="10" s="1"/>
  <c r="E714" i="10" s="1"/>
  <c r="E715" i="10" s="1"/>
  <c r="E716" i="10" s="1"/>
  <c r="E717" i="10" s="1"/>
  <c r="E718" i="10" s="1"/>
  <c r="E719" i="10" s="1"/>
  <c r="E720" i="10" s="1"/>
  <c r="E721" i="10" s="1"/>
  <c r="Y711" i="10"/>
  <c r="Y712" i="10" s="1"/>
  <c r="Y713" i="10" s="1"/>
  <c r="Y714" i="10" s="1"/>
  <c r="Y715" i="10" s="1"/>
  <c r="Y716" i="10" s="1"/>
  <c r="Y717" i="10" s="1"/>
  <c r="Y718" i="10" s="1"/>
  <c r="Y719" i="10" s="1"/>
  <c r="Y720" i="10" s="1"/>
  <c r="Y721" i="10" s="1"/>
  <c r="O711" i="10"/>
  <c r="E711" i="10"/>
  <c r="AA709" i="10"/>
  <c r="AB709" i="10" s="1"/>
  <c r="AC709" i="10" s="1"/>
  <c r="AD709" i="10" s="1"/>
  <c r="AE709" i="10" s="1"/>
  <c r="AF709" i="10" s="1"/>
  <c r="Q709" i="10"/>
  <c r="R709" i="10" s="1"/>
  <c r="S709" i="10" s="1"/>
  <c r="T709" i="10" s="1"/>
  <c r="U709" i="10" s="1"/>
  <c r="V709" i="10" s="1"/>
  <c r="G709" i="10"/>
  <c r="H709" i="10" s="1"/>
  <c r="I709" i="10" s="1"/>
  <c r="J709" i="10" s="1"/>
  <c r="K709" i="10" s="1"/>
  <c r="L709" i="10" s="1"/>
  <c r="E696" i="10"/>
  <c r="Z696" i="10" s="1"/>
  <c r="Z695" i="10"/>
  <c r="Q695" i="10"/>
  <c r="E695" i="10"/>
  <c r="P695" i="10" s="1"/>
  <c r="Z694" i="10"/>
  <c r="Y694" i="10"/>
  <c r="Y695" i="10" s="1"/>
  <c r="Y696" i="10" s="1"/>
  <c r="Y697" i="10" s="1"/>
  <c r="Y698" i="10" s="1"/>
  <c r="Y699" i="10" s="1"/>
  <c r="Y700" i="10" s="1"/>
  <c r="Y701" i="10" s="1"/>
  <c r="Y702" i="10" s="1"/>
  <c r="Y703" i="10" s="1"/>
  <c r="Y704" i="10" s="1"/>
  <c r="P694" i="10"/>
  <c r="O694" i="10"/>
  <c r="O695" i="10" s="1"/>
  <c r="O696" i="10" s="1"/>
  <c r="O697" i="10" s="1"/>
  <c r="O698" i="10" s="1"/>
  <c r="O699" i="10" s="1"/>
  <c r="O700" i="10" s="1"/>
  <c r="O701" i="10" s="1"/>
  <c r="O702" i="10" s="1"/>
  <c r="O703" i="10" s="1"/>
  <c r="O704" i="10" s="1"/>
  <c r="E694" i="10"/>
  <c r="F694" i="10" s="1"/>
  <c r="Z693" i="10"/>
  <c r="P693" i="10"/>
  <c r="F693" i="10"/>
  <c r="AA692" i="10"/>
  <c r="AB692" i="10" s="1"/>
  <c r="AC692" i="10" s="1"/>
  <c r="AC694" i="10" s="1"/>
  <c r="Q692" i="10"/>
  <c r="R692" i="10" s="1"/>
  <c r="R693" i="10" s="1"/>
  <c r="G692" i="10"/>
  <c r="H692" i="10" s="1"/>
  <c r="L739" i="5"/>
  <c r="K739" i="5"/>
  <c r="J739" i="5"/>
  <c r="I739" i="5"/>
  <c r="H739" i="5"/>
  <c r="G739" i="5"/>
  <c r="F739" i="5"/>
  <c r="L738" i="5"/>
  <c r="K738" i="5"/>
  <c r="J738" i="5"/>
  <c r="I738" i="5"/>
  <c r="H738" i="5"/>
  <c r="G738" i="5"/>
  <c r="F738" i="5"/>
  <c r="L737" i="5"/>
  <c r="K737" i="5"/>
  <c r="J737" i="5"/>
  <c r="I737" i="5"/>
  <c r="H737" i="5"/>
  <c r="G737" i="5"/>
  <c r="F737" i="5"/>
  <c r="L736" i="5"/>
  <c r="K736" i="5"/>
  <c r="J736" i="5"/>
  <c r="I736" i="5"/>
  <c r="H736" i="5"/>
  <c r="G736" i="5"/>
  <c r="F736" i="5"/>
  <c r="L735" i="5"/>
  <c r="K735" i="5"/>
  <c r="J735" i="5"/>
  <c r="I735" i="5"/>
  <c r="H735" i="5"/>
  <c r="G735" i="5"/>
  <c r="F735" i="5"/>
  <c r="L734" i="5"/>
  <c r="K734" i="5"/>
  <c r="J734" i="5"/>
  <c r="I734" i="5"/>
  <c r="H734" i="5"/>
  <c r="G734" i="5"/>
  <c r="F734" i="5"/>
  <c r="L733" i="5"/>
  <c r="K733" i="5"/>
  <c r="J733" i="5"/>
  <c r="I733" i="5"/>
  <c r="H733" i="5"/>
  <c r="G733" i="5"/>
  <c r="F733" i="5"/>
  <c r="L732" i="5"/>
  <c r="K732" i="5"/>
  <c r="J732" i="5"/>
  <c r="I732" i="5"/>
  <c r="H732" i="5"/>
  <c r="G732" i="5"/>
  <c r="F732" i="5"/>
  <c r="L731" i="5"/>
  <c r="K731" i="5"/>
  <c r="J731" i="5"/>
  <c r="I731" i="5"/>
  <c r="H731" i="5"/>
  <c r="G731" i="5"/>
  <c r="F731" i="5"/>
  <c r="L730" i="5"/>
  <c r="K730" i="5"/>
  <c r="J730" i="5"/>
  <c r="I730" i="5"/>
  <c r="H730" i="5"/>
  <c r="G730" i="5"/>
  <c r="F730" i="5"/>
  <c r="L729" i="5"/>
  <c r="K729" i="5"/>
  <c r="J729" i="5"/>
  <c r="I729" i="5"/>
  <c r="H729" i="5"/>
  <c r="G729" i="5"/>
  <c r="F729" i="5"/>
  <c r="L728" i="5"/>
  <c r="L745" i="5" s="1"/>
  <c r="K728" i="5"/>
  <c r="K745" i="5" s="1"/>
  <c r="J728" i="5"/>
  <c r="J745" i="5" s="1"/>
  <c r="I728" i="5"/>
  <c r="I745" i="5" s="1"/>
  <c r="H728" i="5"/>
  <c r="M728" i="5" s="1"/>
  <c r="G728" i="5"/>
  <c r="F728" i="5"/>
  <c r="F745" i="5" s="1"/>
  <c r="E746" i="5"/>
  <c r="E747" i="5" s="1"/>
  <c r="E748" i="5" s="1"/>
  <c r="E749" i="5" s="1"/>
  <c r="E750" i="5" s="1"/>
  <c r="E751" i="5" s="1"/>
  <c r="E752" i="5" s="1"/>
  <c r="E753" i="5" s="1"/>
  <c r="E754" i="5" s="1"/>
  <c r="E755" i="5" s="1"/>
  <c r="E756" i="5" s="1"/>
  <c r="H744" i="5"/>
  <c r="I744" i="5" s="1"/>
  <c r="J744" i="5" s="1"/>
  <c r="K744" i="5" s="1"/>
  <c r="L744" i="5" s="1"/>
  <c r="G744" i="5"/>
  <c r="E729" i="5"/>
  <c r="E730" i="5" s="1"/>
  <c r="G745" i="5"/>
  <c r="G727" i="5"/>
  <c r="H727" i="5" s="1"/>
  <c r="I727" i="5" s="1"/>
  <c r="J727" i="5" s="1"/>
  <c r="K727" i="5" s="1"/>
  <c r="L727" i="5" s="1"/>
  <c r="L704" i="5"/>
  <c r="K704" i="5"/>
  <c r="J704" i="5"/>
  <c r="I704" i="5"/>
  <c r="H704" i="5"/>
  <c r="G704" i="5"/>
  <c r="F704" i="5"/>
  <c r="L703" i="5"/>
  <c r="K703" i="5"/>
  <c r="J703" i="5"/>
  <c r="I703" i="5"/>
  <c r="H703" i="5"/>
  <c r="G703" i="5"/>
  <c r="F703" i="5"/>
  <c r="L702" i="5"/>
  <c r="K702" i="5"/>
  <c r="J702" i="5"/>
  <c r="I702" i="5"/>
  <c r="H702" i="5"/>
  <c r="G702" i="5"/>
  <c r="F702" i="5"/>
  <c r="L701" i="5"/>
  <c r="K701" i="5"/>
  <c r="J701" i="5"/>
  <c r="I701" i="5"/>
  <c r="H701" i="5"/>
  <c r="G701" i="5"/>
  <c r="F701" i="5"/>
  <c r="L700" i="5"/>
  <c r="K700" i="5"/>
  <c r="J700" i="5"/>
  <c r="I700" i="5"/>
  <c r="H700" i="5"/>
  <c r="G700" i="5"/>
  <c r="F700" i="5"/>
  <c r="L699" i="5"/>
  <c r="K699" i="5"/>
  <c r="J699" i="5"/>
  <c r="I699" i="5"/>
  <c r="H699" i="5"/>
  <c r="G699" i="5"/>
  <c r="F699" i="5"/>
  <c r="L698" i="5"/>
  <c r="K698" i="5"/>
  <c r="J698" i="5"/>
  <c r="I698" i="5"/>
  <c r="H698" i="5"/>
  <c r="G698" i="5"/>
  <c r="F698" i="5"/>
  <c r="L697" i="5"/>
  <c r="K697" i="5"/>
  <c r="J697" i="5"/>
  <c r="I697" i="5"/>
  <c r="H697" i="5"/>
  <c r="G697" i="5"/>
  <c r="F697" i="5"/>
  <c r="L696" i="5"/>
  <c r="K696" i="5"/>
  <c r="J696" i="5"/>
  <c r="I696" i="5"/>
  <c r="H696" i="5"/>
  <c r="G696" i="5"/>
  <c r="F696" i="5"/>
  <c r="L695" i="5"/>
  <c r="K695" i="5"/>
  <c r="J695" i="5"/>
  <c r="I695" i="5"/>
  <c r="H695" i="5"/>
  <c r="G695" i="5"/>
  <c r="F695" i="5"/>
  <c r="L694" i="5"/>
  <c r="K694" i="5"/>
  <c r="J694" i="5"/>
  <c r="I694" i="5"/>
  <c r="H694" i="5"/>
  <c r="G694" i="5"/>
  <c r="F694" i="5"/>
  <c r="M694" i="5" s="1"/>
  <c r="L693" i="5"/>
  <c r="K693" i="5"/>
  <c r="J693" i="5"/>
  <c r="I693" i="5"/>
  <c r="H693" i="5"/>
  <c r="G693" i="5"/>
  <c r="F693" i="5"/>
  <c r="M693" i="5" s="1"/>
  <c r="P694" i="5"/>
  <c r="P693" i="5"/>
  <c r="Y711" i="5"/>
  <c r="Y712" i="5" s="1"/>
  <c r="Y713" i="5" s="1"/>
  <c r="Y714" i="5" s="1"/>
  <c r="Y715" i="5" s="1"/>
  <c r="Y716" i="5" s="1"/>
  <c r="Y717" i="5" s="1"/>
  <c r="Y718" i="5" s="1"/>
  <c r="Y719" i="5" s="1"/>
  <c r="Y720" i="5" s="1"/>
  <c r="Y721" i="5" s="1"/>
  <c r="AB709" i="5"/>
  <c r="AC709" i="5" s="1"/>
  <c r="AD709" i="5" s="1"/>
  <c r="AE709" i="5" s="1"/>
  <c r="AF709" i="5" s="1"/>
  <c r="AA709" i="5"/>
  <c r="Z694" i="5"/>
  <c r="Y694" i="5"/>
  <c r="Y695" i="5" s="1"/>
  <c r="Y696" i="5" s="1"/>
  <c r="Y697" i="5" s="1"/>
  <c r="Y698" i="5" s="1"/>
  <c r="Y699" i="5" s="1"/>
  <c r="Y700" i="5" s="1"/>
  <c r="Y701" i="5" s="1"/>
  <c r="Y702" i="5" s="1"/>
  <c r="Y703" i="5" s="1"/>
  <c r="Y704" i="5" s="1"/>
  <c r="Z693" i="5"/>
  <c r="AA692" i="5"/>
  <c r="O711" i="5"/>
  <c r="O712" i="5" s="1"/>
  <c r="O713" i="5" s="1"/>
  <c r="O714" i="5" s="1"/>
  <c r="O715" i="5" s="1"/>
  <c r="O716" i="5" s="1"/>
  <c r="O717" i="5" s="1"/>
  <c r="O718" i="5" s="1"/>
  <c r="O719" i="5" s="1"/>
  <c r="O720" i="5" s="1"/>
  <c r="O721" i="5" s="1"/>
  <c r="R709" i="5"/>
  <c r="S709" i="5" s="1"/>
  <c r="T709" i="5" s="1"/>
  <c r="U709" i="5" s="1"/>
  <c r="V709" i="5" s="1"/>
  <c r="Q709" i="5"/>
  <c r="O694" i="5"/>
  <c r="O695" i="5" s="1"/>
  <c r="O696" i="5" s="1"/>
  <c r="O697" i="5" s="1"/>
  <c r="O698" i="5" s="1"/>
  <c r="O699" i="5" s="1"/>
  <c r="O700" i="5" s="1"/>
  <c r="O701" i="5" s="1"/>
  <c r="O702" i="5" s="1"/>
  <c r="O703" i="5" s="1"/>
  <c r="O704" i="5" s="1"/>
  <c r="R692" i="5"/>
  <c r="R694" i="5" s="1"/>
  <c r="Q692" i="5"/>
  <c r="Q694" i="5" s="1"/>
  <c r="E711" i="5"/>
  <c r="E712" i="5" s="1"/>
  <c r="G709" i="5"/>
  <c r="H709" i="5" s="1"/>
  <c r="I709" i="5" s="1"/>
  <c r="J709" i="5" s="1"/>
  <c r="K709" i="5" s="1"/>
  <c r="L709" i="5" s="1"/>
  <c r="I692" i="10" l="1"/>
  <c r="I696" i="10" s="1"/>
  <c r="H693" i="10"/>
  <c r="AA696" i="10"/>
  <c r="G694" i="10"/>
  <c r="R693" i="5"/>
  <c r="Q693" i="5"/>
  <c r="S692" i="5"/>
  <c r="F730" i="10"/>
  <c r="E731" i="10"/>
  <c r="R694" i="10"/>
  <c r="R696" i="10"/>
  <c r="R695" i="10"/>
  <c r="S692" i="10"/>
  <c r="H730" i="10"/>
  <c r="I693" i="10"/>
  <c r="H694" i="10"/>
  <c r="AB696" i="10"/>
  <c r="F729" i="10"/>
  <c r="I730" i="10"/>
  <c r="I694" i="10"/>
  <c r="F695" i="10"/>
  <c r="P696" i="10"/>
  <c r="AC696" i="10"/>
  <c r="G729" i="10"/>
  <c r="AA693" i="10"/>
  <c r="G695" i="10"/>
  <c r="Q696" i="10"/>
  <c r="H729" i="10"/>
  <c r="AB693" i="10"/>
  <c r="H695" i="10"/>
  <c r="I729" i="10"/>
  <c r="AC693" i="10"/>
  <c r="I695" i="10"/>
  <c r="F696" i="10"/>
  <c r="G728" i="10"/>
  <c r="AA694" i="10"/>
  <c r="G696" i="10"/>
  <c r="H728" i="10"/>
  <c r="J692" i="10"/>
  <c r="AD692" i="10"/>
  <c r="Q693" i="10"/>
  <c r="AB694" i="10"/>
  <c r="H696" i="10"/>
  <c r="E697" i="10"/>
  <c r="AB697" i="10" s="1"/>
  <c r="I728" i="10"/>
  <c r="Q694" i="10"/>
  <c r="AA695" i="10"/>
  <c r="G697" i="10"/>
  <c r="H731" i="10"/>
  <c r="AB695" i="10"/>
  <c r="I731" i="10"/>
  <c r="G693" i="10"/>
  <c r="AC695" i="10"/>
  <c r="G730" i="10"/>
  <c r="M745" i="5"/>
  <c r="G747" i="5"/>
  <c r="E731" i="5"/>
  <c r="I747" i="5"/>
  <c r="L747" i="5"/>
  <c r="K747" i="5"/>
  <c r="H747" i="5"/>
  <c r="J747" i="5"/>
  <c r="G746" i="5"/>
  <c r="H746" i="5"/>
  <c r="I746" i="5"/>
  <c r="J746" i="5"/>
  <c r="K746" i="5"/>
  <c r="L746" i="5"/>
  <c r="H745" i="5"/>
  <c r="AA694" i="5"/>
  <c r="AA693" i="5"/>
  <c r="AB692" i="5"/>
  <c r="T692" i="5"/>
  <c r="E713" i="5"/>
  <c r="S694" i="5" l="1"/>
  <c r="S693" i="5"/>
  <c r="T693" i="5"/>
  <c r="T694" i="5"/>
  <c r="H697" i="10"/>
  <c r="AD694" i="10"/>
  <c r="AD697" i="10"/>
  <c r="AD693" i="10"/>
  <c r="AD696" i="10"/>
  <c r="AD695" i="10"/>
  <c r="AE692" i="10"/>
  <c r="J731" i="10"/>
  <c r="J696" i="10"/>
  <c r="J695" i="10"/>
  <c r="J729" i="10"/>
  <c r="J694" i="10"/>
  <c r="J730" i="10"/>
  <c r="J693" i="10"/>
  <c r="J697" i="10"/>
  <c r="K692" i="10"/>
  <c r="J728" i="10"/>
  <c r="S694" i="10"/>
  <c r="S693" i="10"/>
  <c r="S696" i="10"/>
  <c r="S695" i="10"/>
  <c r="T692" i="10"/>
  <c r="S697" i="10"/>
  <c r="I697" i="10"/>
  <c r="F731" i="10"/>
  <c r="E732" i="10"/>
  <c r="G731" i="10"/>
  <c r="E698" i="10"/>
  <c r="P697" i="10"/>
  <c r="Z697" i="10"/>
  <c r="F697" i="10"/>
  <c r="AA697" i="10"/>
  <c r="AC697" i="10"/>
  <c r="Q697" i="10"/>
  <c r="R697" i="10"/>
  <c r="J748" i="5"/>
  <c r="H748" i="5"/>
  <c r="G748" i="5"/>
  <c r="E732" i="5"/>
  <c r="L748" i="5"/>
  <c r="M729" i="5"/>
  <c r="F746" i="5"/>
  <c r="F747" i="5"/>
  <c r="M730" i="5"/>
  <c r="M747" i="5" s="1"/>
  <c r="AB693" i="5"/>
  <c r="AB694" i="5"/>
  <c r="AC692" i="5"/>
  <c r="U692" i="5"/>
  <c r="E714" i="5"/>
  <c r="U693" i="5" l="1"/>
  <c r="U694" i="5"/>
  <c r="F698" i="10"/>
  <c r="Z698" i="10"/>
  <c r="E699" i="10"/>
  <c r="G698" i="10"/>
  <c r="AC698" i="10"/>
  <c r="P698" i="10"/>
  <c r="AA698" i="10"/>
  <c r="Q698" i="10"/>
  <c r="R698" i="10"/>
  <c r="H698" i="10"/>
  <c r="AB698" i="10"/>
  <c r="I698" i="10"/>
  <c r="F732" i="10"/>
  <c r="E733" i="10"/>
  <c r="G732" i="10"/>
  <c r="H732" i="10"/>
  <c r="I732" i="10"/>
  <c r="AE698" i="10"/>
  <c r="AE694" i="10"/>
  <c r="AF692" i="10"/>
  <c r="AE697" i="10"/>
  <c r="AE693" i="10"/>
  <c r="AE696" i="10"/>
  <c r="AE699" i="10"/>
  <c r="AE695" i="10"/>
  <c r="S698" i="10"/>
  <c r="T693" i="10"/>
  <c r="T697" i="10"/>
  <c r="T696" i="10"/>
  <c r="T699" i="10"/>
  <c r="T695" i="10"/>
  <c r="U692" i="10"/>
  <c r="T694" i="10"/>
  <c r="T698" i="10"/>
  <c r="AD698" i="10"/>
  <c r="J698" i="10"/>
  <c r="J732" i="10"/>
  <c r="K696" i="10"/>
  <c r="K732" i="10"/>
  <c r="K728" i="10"/>
  <c r="L692" i="10"/>
  <c r="K699" i="10"/>
  <c r="K695" i="10"/>
  <c r="K733" i="10"/>
  <c r="K729" i="10"/>
  <c r="K698" i="10"/>
  <c r="K694" i="10"/>
  <c r="K730" i="10"/>
  <c r="K693" i="10"/>
  <c r="K697" i="10"/>
  <c r="K731" i="10"/>
  <c r="I748" i="5"/>
  <c r="M746" i="5"/>
  <c r="L749" i="5"/>
  <c r="K749" i="5"/>
  <c r="J749" i="5"/>
  <c r="I749" i="5"/>
  <c r="H749" i="5"/>
  <c r="G749" i="5"/>
  <c r="E733" i="5"/>
  <c r="K748" i="5"/>
  <c r="F748" i="5"/>
  <c r="M731" i="5"/>
  <c r="M748" i="5" s="1"/>
  <c r="AC693" i="5"/>
  <c r="AC694" i="5"/>
  <c r="AD692" i="5"/>
  <c r="V692" i="5"/>
  <c r="E715" i="5"/>
  <c r="V693" i="5" l="1"/>
  <c r="W693" i="5" s="1"/>
  <c r="V694" i="5"/>
  <c r="W694" i="5" s="1"/>
  <c r="U693" i="10"/>
  <c r="U697" i="10"/>
  <c r="U700" i="10"/>
  <c r="U696" i="10"/>
  <c r="U699" i="10"/>
  <c r="U695" i="10"/>
  <c r="V692" i="10"/>
  <c r="U698" i="10"/>
  <c r="U694" i="10"/>
  <c r="L696" i="10"/>
  <c r="L732" i="10"/>
  <c r="L728" i="10"/>
  <c r="M728" i="10" s="1"/>
  <c r="L733" i="10"/>
  <c r="L729" i="10"/>
  <c r="L698" i="10"/>
  <c r="L694" i="10"/>
  <c r="L730" i="10"/>
  <c r="L693" i="10"/>
  <c r="L697" i="10"/>
  <c r="L731" i="10"/>
  <c r="M731" i="10" s="1"/>
  <c r="L699" i="10"/>
  <c r="L695" i="10"/>
  <c r="E734" i="10"/>
  <c r="F733" i="10"/>
  <c r="I733" i="10"/>
  <c r="G733" i="10"/>
  <c r="H733" i="10"/>
  <c r="J733" i="10"/>
  <c r="P699" i="10"/>
  <c r="E700" i="10"/>
  <c r="F699" i="10"/>
  <c r="Z699" i="10"/>
  <c r="AB699" i="10"/>
  <c r="I699" i="10"/>
  <c r="G699" i="10"/>
  <c r="AA699" i="10"/>
  <c r="R699" i="10"/>
  <c r="H699" i="10"/>
  <c r="AC699" i="10"/>
  <c r="Q699" i="10"/>
  <c r="S699" i="10"/>
  <c r="AD699" i="10"/>
  <c r="J699" i="10"/>
  <c r="M696" i="10"/>
  <c r="AF698" i="10"/>
  <c r="AF694" i="10"/>
  <c r="AF700" i="10"/>
  <c r="AF696" i="10"/>
  <c r="AF699" i="10"/>
  <c r="AF695" i="10"/>
  <c r="AF693" i="10"/>
  <c r="AF697" i="10"/>
  <c r="AG697" i="10" s="1"/>
  <c r="E734" i="5"/>
  <c r="L750" i="5"/>
  <c r="I750" i="5"/>
  <c r="H750" i="5"/>
  <c r="G750" i="5"/>
  <c r="M732" i="5"/>
  <c r="F749" i="5"/>
  <c r="AD693" i="5"/>
  <c r="AD694" i="5"/>
  <c r="AE692" i="5"/>
  <c r="E716" i="5"/>
  <c r="AG693" i="10" l="1"/>
  <c r="AG699" i="10"/>
  <c r="M733" i="10"/>
  <c r="M693" i="10"/>
  <c r="M697" i="10"/>
  <c r="AG695" i="10"/>
  <c r="M699" i="10"/>
  <c r="F734" i="10"/>
  <c r="E735" i="10"/>
  <c r="G734" i="10"/>
  <c r="H734" i="10"/>
  <c r="I734" i="10"/>
  <c r="J734" i="10"/>
  <c r="K734" i="10"/>
  <c r="V697" i="10"/>
  <c r="V699" i="10"/>
  <c r="V695" i="10"/>
  <c r="V693" i="10"/>
  <c r="W693" i="10" s="1"/>
  <c r="V698" i="10"/>
  <c r="V694" i="10"/>
  <c r="W694" i="10" s="1"/>
  <c r="V696" i="10"/>
  <c r="W696" i="10" s="1"/>
  <c r="V700" i="10"/>
  <c r="Z700" i="10"/>
  <c r="E701" i="10"/>
  <c r="V701" i="10" s="1"/>
  <c r="F700" i="10"/>
  <c r="P700" i="10"/>
  <c r="AA700" i="10"/>
  <c r="I700" i="10"/>
  <c r="R700" i="10"/>
  <c r="G700" i="10"/>
  <c r="AB700" i="10"/>
  <c r="Q700" i="10"/>
  <c r="H700" i="10"/>
  <c r="AC700" i="10"/>
  <c r="AD700" i="10"/>
  <c r="J700" i="10"/>
  <c r="S700" i="10"/>
  <c r="T700" i="10"/>
  <c r="K700" i="10"/>
  <c r="AE700" i="10"/>
  <c r="M732" i="10"/>
  <c r="L734" i="10"/>
  <c r="L700" i="10"/>
  <c r="W697" i="10"/>
  <c r="W699" i="10"/>
  <c r="M729" i="10"/>
  <c r="M698" i="10"/>
  <c r="M730" i="10"/>
  <c r="AG698" i="10"/>
  <c r="AG696" i="10"/>
  <c r="AG694" i="10"/>
  <c r="M695" i="10"/>
  <c r="M694" i="10"/>
  <c r="M749" i="5"/>
  <c r="M733" i="5"/>
  <c r="M750" i="5" s="1"/>
  <c r="F750" i="5"/>
  <c r="J750" i="5"/>
  <c r="K750" i="5"/>
  <c r="G751" i="5"/>
  <c r="E735" i="5"/>
  <c r="I751" i="5"/>
  <c r="L751" i="5"/>
  <c r="K751" i="5"/>
  <c r="J751" i="5"/>
  <c r="AE693" i="5"/>
  <c r="AE694" i="5"/>
  <c r="AF692" i="5"/>
  <c r="E717" i="5"/>
  <c r="W700" i="10" l="1"/>
  <c r="M700" i="10"/>
  <c r="W698" i="10"/>
  <c r="E702" i="10"/>
  <c r="P701" i="10"/>
  <c r="Z701" i="10"/>
  <c r="F701" i="10"/>
  <c r="H701" i="10"/>
  <c r="I701" i="10"/>
  <c r="AC701" i="10"/>
  <c r="Q701" i="10"/>
  <c r="G701" i="10"/>
  <c r="AA701" i="10"/>
  <c r="AB701" i="10"/>
  <c r="R701" i="10"/>
  <c r="S701" i="10"/>
  <c r="J701" i="10"/>
  <c r="AD701" i="10"/>
  <c r="T701" i="10"/>
  <c r="K701" i="10"/>
  <c r="AE701" i="10"/>
  <c r="AF701" i="10"/>
  <c r="L701" i="10"/>
  <c r="U701" i="10"/>
  <c r="AG700" i="10"/>
  <c r="W695" i="10"/>
  <c r="F735" i="10"/>
  <c r="E736" i="10"/>
  <c r="G735" i="10"/>
  <c r="I735" i="10"/>
  <c r="H735" i="10"/>
  <c r="J735" i="10"/>
  <c r="K735" i="10"/>
  <c r="L735" i="10"/>
  <c r="M734" i="10"/>
  <c r="H751" i="5"/>
  <c r="J752" i="5"/>
  <c r="I752" i="5"/>
  <c r="H752" i="5"/>
  <c r="G752" i="5"/>
  <c r="E736" i="5"/>
  <c r="L752" i="5"/>
  <c r="F751" i="5"/>
  <c r="M734" i="5"/>
  <c r="M751" i="5" s="1"/>
  <c r="AF693" i="5"/>
  <c r="AF694" i="5"/>
  <c r="E718" i="5"/>
  <c r="F736" i="10" l="1"/>
  <c r="E737" i="10"/>
  <c r="G736" i="10"/>
  <c r="H736" i="10"/>
  <c r="I736" i="10"/>
  <c r="J736" i="10"/>
  <c r="K736" i="10"/>
  <c r="L736" i="10"/>
  <c r="W701" i="10"/>
  <c r="AG701" i="10"/>
  <c r="M735" i="10"/>
  <c r="F702" i="10"/>
  <c r="Z702" i="10"/>
  <c r="E703" i="10"/>
  <c r="G702" i="10"/>
  <c r="AC702" i="10"/>
  <c r="P702" i="10"/>
  <c r="AA702" i="10"/>
  <c r="R702" i="10"/>
  <c r="H702" i="10"/>
  <c r="AB702" i="10"/>
  <c r="Q702" i="10"/>
  <c r="I702" i="10"/>
  <c r="J702" i="10"/>
  <c r="S702" i="10"/>
  <c r="AD702" i="10"/>
  <c r="AE702" i="10"/>
  <c r="T702" i="10"/>
  <c r="K702" i="10"/>
  <c r="U702" i="10"/>
  <c r="AF702" i="10"/>
  <c r="L702" i="10"/>
  <c r="V702" i="10"/>
  <c r="M701" i="10"/>
  <c r="K752" i="5"/>
  <c r="L753" i="5"/>
  <c r="K753" i="5"/>
  <c r="J753" i="5"/>
  <c r="I753" i="5"/>
  <c r="H753" i="5"/>
  <c r="G753" i="5"/>
  <c r="E737" i="5"/>
  <c r="F752" i="5"/>
  <c r="M735" i="5"/>
  <c r="M752" i="5" s="1"/>
  <c r="AG694" i="5"/>
  <c r="AG693" i="5"/>
  <c r="E719" i="5"/>
  <c r="M736" i="10" l="1"/>
  <c r="W702" i="10"/>
  <c r="P703" i="10"/>
  <c r="E704" i="10"/>
  <c r="F703" i="10"/>
  <c r="Z703" i="10"/>
  <c r="AA703" i="10"/>
  <c r="AB703" i="10"/>
  <c r="R703" i="10"/>
  <c r="AC703" i="10"/>
  <c r="I703" i="10"/>
  <c r="Q703" i="10"/>
  <c r="G703" i="10"/>
  <c r="H703" i="10"/>
  <c r="S703" i="10"/>
  <c r="J703" i="10"/>
  <c r="AD703" i="10"/>
  <c r="K703" i="10"/>
  <c r="T703" i="10"/>
  <c r="AE703" i="10"/>
  <c r="U703" i="10"/>
  <c r="AF703" i="10"/>
  <c r="L703" i="10"/>
  <c r="V703" i="10"/>
  <c r="AG702" i="10"/>
  <c r="M702" i="10"/>
  <c r="E738" i="10"/>
  <c r="F737" i="10"/>
  <c r="H737" i="10"/>
  <c r="I737" i="10"/>
  <c r="G737" i="10"/>
  <c r="J737" i="10"/>
  <c r="K737" i="10"/>
  <c r="L737" i="10"/>
  <c r="E738" i="5"/>
  <c r="L754" i="5"/>
  <c r="K754" i="5"/>
  <c r="J754" i="5"/>
  <c r="I754" i="5"/>
  <c r="H754" i="5"/>
  <c r="G754" i="5"/>
  <c r="M736" i="5"/>
  <c r="M753" i="5" s="1"/>
  <c r="F753" i="5"/>
  <c r="E720" i="5"/>
  <c r="W703" i="10" l="1"/>
  <c r="Z704" i="10"/>
  <c r="F704" i="10"/>
  <c r="P704" i="10"/>
  <c r="AA704" i="10"/>
  <c r="I704" i="10"/>
  <c r="R704" i="10"/>
  <c r="Q704" i="10"/>
  <c r="H704" i="10"/>
  <c r="AC704" i="10"/>
  <c r="G704" i="10"/>
  <c r="AB704" i="10"/>
  <c r="AB705" i="10" s="1"/>
  <c r="AD704" i="10"/>
  <c r="S704" i="10"/>
  <c r="J704" i="10"/>
  <c r="T704" i="10"/>
  <c r="K704" i="10"/>
  <c r="AE704" i="10"/>
  <c r="L704" i="10"/>
  <c r="U704" i="10"/>
  <c r="AF704" i="10"/>
  <c r="V704" i="10"/>
  <c r="M737" i="10"/>
  <c r="S705" i="10"/>
  <c r="F738" i="10"/>
  <c r="E739" i="10"/>
  <c r="I738" i="10"/>
  <c r="G738" i="10"/>
  <c r="H738" i="10"/>
  <c r="J738" i="10"/>
  <c r="K738" i="10"/>
  <c r="L738" i="10"/>
  <c r="U705" i="10"/>
  <c r="U720" i="10" s="1"/>
  <c r="AG703" i="10"/>
  <c r="M703" i="10"/>
  <c r="M737" i="5"/>
  <c r="M754" i="5" s="1"/>
  <c r="F754" i="5"/>
  <c r="G755" i="5"/>
  <c r="E739" i="5"/>
  <c r="I755" i="5"/>
  <c r="H755" i="5"/>
  <c r="L755" i="5"/>
  <c r="K755" i="5"/>
  <c r="J755" i="5"/>
  <c r="E721" i="5"/>
  <c r="M704" i="10" l="1"/>
  <c r="F705" i="10"/>
  <c r="AB712" i="10"/>
  <c r="AB710" i="10"/>
  <c r="AB714" i="10"/>
  <c r="AB713" i="10"/>
  <c r="AB711" i="10"/>
  <c r="AB715" i="10"/>
  <c r="AB716" i="10"/>
  <c r="AB717" i="10"/>
  <c r="AB718" i="10"/>
  <c r="AB719" i="10"/>
  <c r="S721" i="10"/>
  <c r="AG704" i="10"/>
  <c r="Z705" i="10"/>
  <c r="AB720" i="10"/>
  <c r="AD705" i="10"/>
  <c r="S710" i="10"/>
  <c r="S711" i="10"/>
  <c r="S713" i="10"/>
  <c r="S712" i="10"/>
  <c r="S714" i="10"/>
  <c r="S715" i="10"/>
  <c r="S716" i="10"/>
  <c r="S717" i="10"/>
  <c r="S718" i="10"/>
  <c r="S719" i="10"/>
  <c r="AB721" i="10"/>
  <c r="J705" i="10"/>
  <c r="M705" i="10"/>
  <c r="G705" i="10"/>
  <c r="G755" i="10" s="1"/>
  <c r="V705" i="10"/>
  <c r="AC705" i="10"/>
  <c r="U712" i="10"/>
  <c r="U713" i="10"/>
  <c r="U714" i="10"/>
  <c r="U715" i="10"/>
  <c r="U711" i="10"/>
  <c r="U717" i="10"/>
  <c r="U710" i="10"/>
  <c r="U716" i="10"/>
  <c r="U718" i="10"/>
  <c r="U719" i="10"/>
  <c r="H705" i="10"/>
  <c r="H721" i="10" s="1"/>
  <c r="H755" i="10"/>
  <c r="U721" i="10"/>
  <c r="Q705" i="10"/>
  <c r="L705" i="10"/>
  <c r="R705" i="10"/>
  <c r="AE705" i="10"/>
  <c r="AE721" i="10" s="1"/>
  <c r="I705" i="10"/>
  <c r="I755" i="10" s="1"/>
  <c r="S720" i="10"/>
  <c r="G739" i="10"/>
  <c r="F739" i="10"/>
  <c r="I739" i="10"/>
  <c r="H739" i="10"/>
  <c r="J739" i="10"/>
  <c r="K739" i="10"/>
  <c r="L739" i="10"/>
  <c r="K705" i="10"/>
  <c r="K721" i="10" s="1"/>
  <c r="AA705" i="10"/>
  <c r="F755" i="10"/>
  <c r="M738" i="10"/>
  <c r="T705" i="10"/>
  <c r="W704" i="10"/>
  <c r="P705" i="10"/>
  <c r="AF705" i="10"/>
  <c r="F755" i="5"/>
  <c r="M738" i="5"/>
  <c r="M755" i="5" s="1"/>
  <c r="H710" i="10" l="1"/>
  <c r="H747" i="10"/>
  <c r="H748" i="10"/>
  <c r="H712" i="10"/>
  <c r="H711" i="10"/>
  <c r="H745" i="10"/>
  <c r="H746" i="10"/>
  <c r="H713" i="10"/>
  <c r="H714" i="10"/>
  <c r="H715" i="10"/>
  <c r="H749" i="10"/>
  <c r="H716" i="10"/>
  <c r="H750" i="10"/>
  <c r="H717" i="10"/>
  <c r="H751" i="10"/>
  <c r="H752" i="10"/>
  <c r="H718" i="10"/>
  <c r="H719" i="10"/>
  <c r="H753" i="10"/>
  <c r="H754" i="10"/>
  <c r="H720" i="10"/>
  <c r="AF715" i="10"/>
  <c r="AF713" i="10"/>
  <c r="AF716" i="10"/>
  <c r="AF712" i="10"/>
  <c r="AF710" i="10"/>
  <c r="AF711" i="10"/>
  <c r="AF714" i="10"/>
  <c r="AF717" i="10"/>
  <c r="AF718" i="10"/>
  <c r="AF719" i="10"/>
  <c r="AF720" i="10"/>
  <c r="L756" i="10"/>
  <c r="L740" i="10"/>
  <c r="J710" i="10"/>
  <c r="J714" i="10"/>
  <c r="J745" i="10"/>
  <c r="J747" i="10"/>
  <c r="J712" i="10"/>
  <c r="J711" i="10"/>
  <c r="J746" i="10"/>
  <c r="J713" i="10"/>
  <c r="J748" i="10"/>
  <c r="J715" i="10"/>
  <c r="J749" i="10"/>
  <c r="J750" i="10"/>
  <c r="J716" i="10"/>
  <c r="J751" i="10"/>
  <c r="J717" i="10"/>
  <c r="J752" i="10"/>
  <c r="J718" i="10"/>
  <c r="J719" i="10"/>
  <c r="J753" i="10"/>
  <c r="J720" i="10"/>
  <c r="J754" i="10"/>
  <c r="S722" i="10"/>
  <c r="P711" i="10"/>
  <c r="P712" i="10"/>
  <c r="P710" i="10"/>
  <c r="P713" i="10"/>
  <c r="P714" i="10"/>
  <c r="P715" i="10"/>
  <c r="P716" i="10"/>
  <c r="P717" i="10"/>
  <c r="P718" i="10"/>
  <c r="P719" i="10"/>
  <c r="P720" i="10"/>
  <c r="K756" i="10"/>
  <c r="K740" i="10"/>
  <c r="AF721" i="10"/>
  <c r="AC711" i="10"/>
  <c r="AC710" i="10"/>
  <c r="AC713" i="10"/>
  <c r="AC712" i="10"/>
  <c r="AC714" i="10"/>
  <c r="AC715" i="10"/>
  <c r="AC716" i="10"/>
  <c r="AC717" i="10"/>
  <c r="AC718" i="10"/>
  <c r="AC719" i="10"/>
  <c r="AC720" i="10"/>
  <c r="J721" i="10"/>
  <c r="AD712" i="10"/>
  <c r="AD714" i="10"/>
  <c r="AD711" i="10"/>
  <c r="AD710" i="10"/>
  <c r="AD713" i="10"/>
  <c r="AD715" i="10"/>
  <c r="AD716" i="10"/>
  <c r="AD717" i="10"/>
  <c r="AD718" i="10"/>
  <c r="AD719" i="10"/>
  <c r="AD720" i="10"/>
  <c r="AE715" i="10"/>
  <c r="AE714" i="10"/>
  <c r="AE713" i="10"/>
  <c r="AE711" i="10"/>
  <c r="AE710" i="10"/>
  <c r="AE716" i="10"/>
  <c r="AE712" i="10"/>
  <c r="AE717" i="10"/>
  <c r="AE718" i="10"/>
  <c r="AE719" i="10"/>
  <c r="AE720" i="10"/>
  <c r="P721" i="10"/>
  <c r="J756" i="10"/>
  <c r="J740" i="10"/>
  <c r="R710" i="10"/>
  <c r="R712" i="10"/>
  <c r="R711" i="10"/>
  <c r="R713" i="10"/>
  <c r="R714" i="10"/>
  <c r="R715" i="10"/>
  <c r="R716" i="10"/>
  <c r="R717" i="10"/>
  <c r="R718" i="10"/>
  <c r="R719" i="10"/>
  <c r="R720" i="10"/>
  <c r="J755" i="10"/>
  <c r="AC721" i="10"/>
  <c r="AD721" i="10"/>
  <c r="K746" i="10"/>
  <c r="K750" i="10"/>
  <c r="K747" i="10"/>
  <c r="K748" i="10"/>
  <c r="K713" i="10"/>
  <c r="K745" i="10"/>
  <c r="K712" i="10"/>
  <c r="K749" i="10"/>
  <c r="K714" i="10"/>
  <c r="K710" i="10"/>
  <c r="K715" i="10"/>
  <c r="K711" i="10"/>
  <c r="K716" i="10"/>
  <c r="K717" i="10"/>
  <c r="K751" i="10"/>
  <c r="K718" i="10"/>
  <c r="K752" i="10"/>
  <c r="K753" i="10"/>
  <c r="K719" i="10"/>
  <c r="K754" i="10"/>
  <c r="K720" i="10"/>
  <c r="W705" i="10"/>
  <c r="H756" i="10"/>
  <c r="H740" i="10"/>
  <c r="R721" i="10"/>
  <c r="V716" i="10"/>
  <c r="V715" i="10"/>
  <c r="V718" i="10"/>
  <c r="V714" i="10"/>
  <c r="V710" i="10"/>
  <c r="V717" i="10"/>
  <c r="V711" i="10"/>
  <c r="V712" i="10"/>
  <c r="V713" i="10"/>
  <c r="V719" i="10"/>
  <c r="V720" i="10"/>
  <c r="T714" i="10"/>
  <c r="T716" i="10"/>
  <c r="T713" i="10"/>
  <c r="T715" i="10"/>
  <c r="T712" i="10"/>
  <c r="T710" i="10"/>
  <c r="T711" i="10"/>
  <c r="T717" i="10"/>
  <c r="T718" i="10"/>
  <c r="T719" i="10"/>
  <c r="T720" i="10"/>
  <c r="I756" i="10"/>
  <c r="I740" i="10"/>
  <c r="L746" i="10"/>
  <c r="L710" i="10"/>
  <c r="L714" i="10"/>
  <c r="L750" i="10"/>
  <c r="L745" i="10"/>
  <c r="L749" i="10"/>
  <c r="L712" i="10"/>
  <c r="L715" i="10"/>
  <c r="L747" i="10"/>
  <c r="L711" i="10"/>
  <c r="L713" i="10"/>
  <c r="L716" i="10"/>
  <c r="L748" i="10"/>
  <c r="L751" i="10"/>
  <c r="L717" i="10"/>
  <c r="L752" i="10"/>
  <c r="L718" i="10"/>
  <c r="L719" i="10"/>
  <c r="L753" i="10"/>
  <c r="L754" i="10"/>
  <c r="L720" i="10"/>
  <c r="V721" i="10"/>
  <c r="Z711" i="10"/>
  <c r="Z712" i="10"/>
  <c r="Z710" i="10"/>
  <c r="Z713" i="10"/>
  <c r="Z714" i="10"/>
  <c r="Z715" i="10"/>
  <c r="Z716" i="10"/>
  <c r="Z717" i="10"/>
  <c r="Z718" i="10"/>
  <c r="Z719" i="10"/>
  <c r="Z720" i="10"/>
  <c r="AB722" i="10"/>
  <c r="M745" i="10"/>
  <c r="M748" i="10"/>
  <c r="M713" i="10"/>
  <c r="M716" i="10"/>
  <c r="M749" i="10"/>
  <c r="M750" i="10"/>
  <c r="M712" i="10"/>
  <c r="M710" i="10"/>
  <c r="M711" i="10"/>
  <c r="M715" i="10"/>
  <c r="M714" i="10"/>
  <c r="M746" i="10"/>
  <c r="M747" i="10"/>
  <c r="M751" i="10"/>
  <c r="M717" i="10"/>
  <c r="M718" i="10"/>
  <c r="M752" i="10"/>
  <c r="M753" i="10"/>
  <c r="M719" i="10"/>
  <c r="T721" i="10"/>
  <c r="F756" i="10"/>
  <c r="M739" i="10"/>
  <c r="F740" i="10"/>
  <c r="L721" i="10"/>
  <c r="K755" i="10"/>
  <c r="Z721" i="10"/>
  <c r="M755" i="10"/>
  <c r="G756" i="10"/>
  <c r="G740" i="10"/>
  <c r="U722" i="10"/>
  <c r="G711" i="10"/>
  <c r="G712" i="10"/>
  <c r="G710" i="10"/>
  <c r="G714" i="10"/>
  <c r="G745" i="10"/>
  <c r="G713" i="10"/>
  <c r="G746" i="10"/>
  <c r="G747" i="10"/>
  <c r="G748" i="10"/>
  <c r="G715" i="10"/>
  <c r="G749" i="10"/>
  <c r="G750" i="10"/>
  <c r="G716" i="10"/>
  <c r="G751" i="10"/>
  <c r="G717" i="10"/>
  <c r="G752" i="10"/>
  <c r="G718" i="10"/>
  <c r="G753" i="10"/>
  <c r="G719" i="10"/>
  <c r="G720" i="10"/>
  <c r="G754" i="10"/>
  <c r="AG705" i="10"/>
  <c r="M720" i="10"/>
  <c r="Q712" i="10"/>
  <c r="Q710" i="10"/>
  <c r="Q713" i="10"/>
  <c r="Q711" i="10"/>
  <c r="Q714" i="10"/>
  <c r="Q715" i="10"/>
  <c r="Q716" i="10"/>
  <c r="Q717" i="10"/>
  <c r="Q718" i="10"/>
  <c r="Q719" i="10"/>
  <c r="Q720" i="10"/>
  <c r="G721" i="10"/>
  <c r="F710" i="10"/>
  <c r="F711" i="10"/>
  <c r="F745" i="10"/>
  <c r="F746" i="10"/>
  <c r="F713" i="10"/>
  <c r="F712" i="10"/>
  <c r="F747" i="10"/>
  <c r="F714" i="10"/>
  <c r="F748" i="10"/>
  <c r="F715" i="10"/>
  <c r="F749" i="10"/>
  <c r="F750" i="10"/>
  <c r="F716" i="10"/>
  <c r="F717" i="10"/>
  <c r="F751" i="10"/>
  <c r="F752" i="10"/>
  <c r="F718" i="10"/>
  <c r="F753" i="10"/>
  <c r="F719" i="10"/>
  <c r="F754" i="10"/>
  <c r="F720" i="10"/>
  <c r="AA713" i="10"/>
  <c r="AA710" i="10"/>
  <c r="AA711" i="10"/>
  <c r="AA712" i="10"/>
  <c r="AA714" i="10"/>
  <c r="AA715" i="10"/>
  <c r="AA716" i="10"/>
  <c r="AA717" i="10"/>
  <c r="AA718" i="10"/>
  <c r="AA719" i="10"/>
  <c r="AA720" i="10"/>
  <c r="I713" i="10"/>
  <c r="I747" i="10"/>
  <c r="I711" i="10"/>
  <c r="I745" i="10"/>
  <c r="I710" i="10"/>
  <c r="I746" i="10"/>
  <c r="I748" i="10"/>
  <c r="I712" i="10"/>
  <c r="I714" i="10"/>
  <c r="I715" i="10"/>
  <c r="I749" i="10"/>
  <c r="I716" i="10"/>
  <c r="I750" i="10"/>
  <c r="I717" i="10"/>
  <c r="I751" i="10"/>
  <c r="I718" i="10"/>
  <c r="I752" i="10"/>
  <c r="I719" i="10"/>
  <c r="I753" i="10"/>
  <c r="I754" i="10"/>
  <c r="I720" i="10"/>
  <c r="Q721" i="10"/>
  <c r="M754" i="10"/>
  <c r="F721" i="10"/>
  <c r="AA721" i="10"/>
  <c r="I721" i="10"/>
  <c r="L755" i="10"/>
  <c r="M721" i="10"/>
  <c r="K756" i="5"/>
  <c r="K757" i="5" s="1"/>
  <c r="K740" i="5"/>
  <c r="L756" i="5"/>
  <c r="L757" i="5" s="1"/>
  <c r="L740" i="5"/>
  <c r="F756" i="5"/>
  <c r="F757" i="5" s="1"/>
  <c r="M739" i="5"/>
  <c r="F740" i="5"/>
  <c r="G756" i="5"/>
  <c r="G757" i="5" s="1"/>
  <c r="G740" i="5"/>
  <c r="H756" i="5"/>
  <c r="H757" i="5" s="1"/>
  <c r="H740" i="5"/>
  <c r="I756" i="5"/>
  <c r="I757" i="5" s="1"/>
  <c r="I740" i="5"/>
  <c r="J756" i="5"/>
  <c r="J757" i="5" s="1"/>
  <c r="J740" i="5"/>
  <c r="G757" i="10" l="1"/>
  <c r="G722" i="10"/>
  <c r="F757" i="10"/>
  <c r="W713" i="10"/>
  <c r="W716" i="10"/>
  <c r="W711" i="10"/>
  <c r="W710" i="10"/>
  <c r="W714" i="10"/>
  <c r="W712" i="10"/>
  <c r="W715" i="10"/>
  <c r="W717" i="10"/>
  <c r="W718" i="10"/>
  <c r="W719" i="10"/>
  <c r="W720" i="10"/>
  <c r="R722" i="10"/>
  <c r="AC722" i="10"/>
  <c r="M756" i="10"/>
  <c r="M740" i="10"/>
  <c r="W721" i="10"/>
  <c r="K722" i="10"/>
  <c r="P722" i="10"/>
  <c r="J722" i="10"/>
  <c r="Q722" i="10"/>
  <c r="M722" i="10"/>
  <c r="I722" i="10"/>
  <c r="F722" i="10"/>
  <c r="L757" i="10"/>
  <c r="T722" i="10"/>
  <c r="V722" i="10"/>
  <c r="I757" i="10"/>
  <c r="K757" i="10"/>
  <c r="AA722" i="10"/>
  <c r="AG714" i="10"/>
  <c r="AG712" i="10"/>
  <c r="AG716" i="10"/>
  <c r="AG710" i="10"/>
  <c r="AG713" i="10"/>
  <c r="AG711" i="10"/>
  <c r="AG715" i="10"/>
  <c r="AG717" i="10"/>
  <c r="AG718" i="10"/>
  <c r="AG719" i="10"/>
  <c r="AG720" i="10"/>
  <c r="H757" i="10"/>
  <c r="AG721" i="10"/>
  <c r="L722" i="10"/>
  <c r="Z722" i="10"/>
  <c r="M757" i="10"/>
  <c r="AE722" i="10"/>
  <c r="AD722" i="10"/>
  <c r="AF722" i="10"/>
  <c r="J757" i="10"/>
  <c r="H722" i="10"/>
  <c r="M756" i="5"/>
  <c r="M757" i="5" s="1"/>
  <c r="M740" i="5"/>
  <c r="AG722" i="10" l="1"/>
  <c r="W722" i="10"/>
  <c r="E694" i="5" l="1"/>
  <c r="G692" i="5"/>
  <c r="H692" i="5" s="1"/>
  <c r="I692" i="5" s="1"/>
  <c r="C9" i="11"/>
  <c r="J692" i="5" l="1"/>
  <c r="E695" i="5"/>
  <c r="C7" i="11"/>
  <c r="S695" i="5" l="1"/>
  <c r="R695" i="5"/>
  <c r="Q695" i="5"/>
  <c r="P695" i="5"/>
  <c r="M695" i="5"/>
  <c r="Z695" i="5"/>
  <c r="V695" i="5"/>
  <c r="U695" i="5"/>
  <c r="T695" i="5"/>
  <c r="AA695" i="5"/>
  <c r="AB695" i="5"/>
  <c r="AC695" i="5"/>
  <c r="AD695" i="5"/>
  <c r="AE695" i="5"/>
  <c r="AF695" i="5"/>
  <c r="E696" i="5"/>
  <c r="K692" i="5"/>
  <c r="Y687" i="10"/>
  <c r="Z687" i="10"/>
  <c r="Y688" i="10"/>
  <c r="Z688" i="10"/>
  <c r="Z686" i="10"/>
  <c r="Y686" i="10"/>
  <c r="G686" i="10"/>
  <c r="H686" i="10"/>
  <c r="I686" i="10"/>
  <c r="J686" i="10"/>
  <c r="K686" i="10"/>
  <c r="L686" i="10"/>
  <c r="M686" i="10"/>
  <c r="N686" i="10"/>
  <c r="O686" i="10"/>
  <c r="P686" i="10"/>
  <c r="Q686" i="10"/>
  <c r="R686" i="10"/>
  <c r="S686" i="10"/>
  <c r="T686" i="10"/>
  <c r="U686" i="10"/>
  <c r="V686" i="10"/>
  <c r="W686" i="10"/>
  <c r="X686" i="10"/>
  <c r="G687" i="10"/>
  <c r="H687" i="10"/>
  <c r="I687" i="10"/>
  <c r="J687" i="10"/>
  <c r="K687" i="10"/>
  <c r="L687" i="10"/>
  <c r="M687" i="10"/>
  <c r="N687" i="10"/>
  <c r="O687" i="10"/>
  <c r="P687" i="10"/>
  <c r="Q687" i="10"/>
  <c r="R687" i="10"/>
  <c r="S687" i="10"/>
  <c r="T687" i="10"/>
  <c r="U687" i="10"/>
  <c r="V687" i="10"/>
  <c r="W687" i="10"/>
  <c r="X687" i="10"/>
  <c r="G688" i="10"/>
  <c r="H688" i="10"/>
  <c r="I688" i="10"/>
  <c r="J688" i="10"/>
  <c r="K688" i="10"/>
  <c r="L688" i="10"/>
  <c r="M688" i="10"/>
  <c r="N688" i="10"/>
  <c r="O688" i="10"/>
  <c r="P688" i="10"/>
  <c r="Q688" i="10"/>
  <c r="R688" i="10"/>
  <c r="S688" i="10"/>
  <c r="T688" i="10"/>
  <c r="U688" i="10"/>
  <c r="V688" i="10"/>
  <c r="W688" i="10"/>
  <c r="X688" i="10"/>
  <c r="F688" i="10"/>
  <c r="F687" i="10"/>
  <c r="F686" i="10"/>
  <c r="U688" i="5"/>
  <c r="T688" i="5"/>
  <c r="S688" i="5"/>
  <c r="R688" i="5"/>
  <c r="Q688" i="5"/>
  <c r="P688" i="5"/>
  <c r="O688" i="5"/>
  <c r="N688" i="5"/>
  <c r="M688" i="5"/>
  <c r="K688" i="5"/>
  <c r="J688" i="5"/>
  <c r="I688" i="5"/>
  <c r="H688" i="5"/>
  <c r="G688" i="5"/>
  <c r="F688" i="5"/>
  <c r="U687" i="5"/>
  <c r="T687" i="5"/>
  <c r="S687" i="5"/>
  <c r="R687" i="5"/>
  <c r="Q687" i="5"/>
  <c r="P687" i="5"/>
  <c r="O687" i="5"/>
  <c r="N687" i="5"/>
  <c r="M687" i="5"/>
  <c r="K687" i="5"/>
  <c r="J687" i="5"/>
  <c r="I687" i="5"/>
  <c r="H687" i="5"/>
  <c r="G687" i="5"/>
  <c r="F687" i="5"/>
  <c r="U686" i="5"/>
  <c r="T686" i="5"/>
  <c r="S686" i="5"/>
  <c r="R686" i="5"/>
  <c r="Q686" i="5"/>
  <c r="P686" i="5"/>
  <c r="O686" i="5"/>
  <c r="N686" i="5"/>
  <c r="M686" i="5"/>
  <c r="K686" i="5"/>
  <c r="J686" i="5"/>
  <c r="I686" i="5"/>
  <c r="H686" i="5"/>
  <c r="G686" i="5"/>
  <c r="F686" i="5"/>
  <c r="L686" i="5"/>
  <c r="L687" i="5"/>
  <c r="X51" i="10"/>
  <c r="F1" i="5"/>
  <c r="AG695" i="5" l="1"/>
  <c r="V696" i="5"/>
  <c r="U696" i="5"/>
  <c r="T696" i="5"/>
  <c r="S696" i="5"/>
  <c r="R696" i="5"/>
  <c r="Z696" i="5"/>
  <c r="Q696" i="5"/>
  <c r="P696" i="5"/>
  <c r="AA696" i="5"/>
  <c r="AB696" i="5"/>
  <c r="AC696" i="5"/>
  <c r="AD696" i="5"/>
  <c r="AE696" i="5"/>
  <c r="AF696" i="5"/>
  <c r="W695" i="5"/>
  <c r="L692" i="5"/>
  <c r="E697" i="5"/>
  <c r="L688" i="5"/>
  <c r="W696" i="5" l="1"/>
  <c r="M696" i="5"/>
  <c r="AG696" i="5"/>
  <c r="M697" i="5"/>
  <c r="V697" i="5"/>
  <c r="Z697" i="5"/>
  <c r="U697" i="5"/>
  <c r="T697" i="5"/>
  <c r="S697" i="5"/>
  <c r="R697" i="5"/>
  <c r="Q697" i="5"/>
  <c r="P697" i="5"/>
  <c r="AA697" i="5"/>
  <c r="AB697" i="5"/>
  <c r="AC697" i="5"/>
  <c r="AD697" i="5"/>
  <c r="AE697" i="5"/>
  <c r="AF697" i="5"/>
  <c r="E698" i="5"/>
  <c r="Q28" i="11"/>
  <c r="Q27" i="11"/>
  <c r="Q26" i="11"/>
  <c r="Q15" i="11"/>
  <c r="Q14" i="11"/>
  <c r="Q13" i="11"/>
  <c r="A596" i="10"/>
  <c r="A597" i="10" s="1"/>
  <c r="A508" i="10"/>
  <c r="A509" i="10" s="1"/>
  <c r="A510" i="10" s="1"/>
  <c r="A511" i="10" s="1"/>
  <c r="A512" i="10" s="1"/>
  <c r="A513" i="10" s="1"/>
  <c r="A514" i="10" s="1"/>
  <c r="A515" i="10" s="1"/>
  <c r="A516" i="10" s="1"/>
  <c r="A517" i="10" s="1"/>
  <c r="A518" i="10" s="1"/>
  <c r="A519" i="10" s="1"/>
  <c r="A520" i="10" s="1"/>
  <c r="A521" i="10" s="1"/>
  <c r="A522" i="10" s="1"/>
  <c r="A523" i="10" s="1"/>
  <c r="A524" i="10" s="1"/>
  <c r="A525" i="10" s="1"/>
  <c r="A526" i="10" s="1"/>
  <c r="A527" i="10" s="1"/>
  <c r="A528" i="10" s="1"/>
  <c r="A529" i="10" s="1"/>
  <c r="A530" i="10" s="1"/>
  <c r="A531" i="10" s="1"/>
  <c r="A532" i="10" s="1"/>
  <c r="A533" i="10" s="1"/>
  <c r="A534" i="10" s="1"/>
  <c r="A535" i="10" s="1"/>
  <c r="A536" i="10" s="1"/>
  <c r="A537" i="10" s="1"/>
  <c r="A538" i="10" s="1"/>
  <c r="A539" i="10" s="1"/>
  <c r="A540" i="10" s="1"/>
  <c r="A541" i="10" s="1"/>
  <c r="A542" i="10" s="1"/>
  <c r="A543" i="10" s="1"/>
  <c r="A544" i="10" s="1"/>
  <c r="A545" i="10" s="1"/>
  <c r="A546" i="10" s="1"/>
  <c r="A547" i="10" s="1"/>
  <c r="A548" i="10" s="1"/>
  <c r="A549" i="10" s="1"/>
  <c r="A550" i="10" s="1"/>
  <c r="A551" i="10" s="1"/>
  <c r="A552" i="10" s="1"/>
  <c r="A553" i="10" s="1"/>
  <c r="A554" i="10" s="1"/>
  <c r="A555" i="10" s="1"/>
  <c r="A556" i="10" s="1"/>
  <c r="A557" i="10" s="1"/>
  <c r="A558" i="10" s="1"/>
  <c r="A559" i="10" s="1"/>
  <c r="A560" i="10" s="1"/>
  <c r="A561" i="10" s="1"/>
  <c r="A562" i="10" s="1"/>
  <c r="A563" i="10" s="1"/>
  <c r="A564" i="10" s="1"/>
  <c r="A565" i="10" s="1"/>
  <c r="A566" i="10" s="1"/>
  <c r="A567" i="10" s="1"/>
  <c r="A568" i="10" s="1"/>
  <c r="A569" i="10" s="1"/>
  <c r="A570" i="10" s="1"/>
  <c r="A571" i="10" s="1"/>
  <c r="A572" i="10" s="1"/>
  <c r="A573" i="10" s="1"/>
  <c r="A574" i="10" s="1"/>
  <c r="A575" i="10" s="1"/>
  <c r="A576" i="10" s="1"/>
  <c r="A577" i="10" s="1"/>
  <c r="A578" i="10" s="1"/>
  <c r="A579" i="10" s="1"/>
  <c r="A580" i="10" s="1"/>
  <c r="A581" i="10" s="1"/>
  <c r="A582" i="10" s="1"/>
  <c r="A583" i="10" s="1"/>
  <c r="A584" i="10" s="1"/>
  <c r="A585" i="10" s="1"/>
  <c r="A586" i="10" s="1"/>
  <c r="A587" i="10" s="1"/>
  <c r="A588" i="10" s="1"/>
  <c r="A589" i="10" s="1"/>
  <c r="A590" i="10" s="1"/>
  <c r="A591" i="10" s="1"/>
  <c r="A592" i="10" s="1"/>
  <c r="A593" i="10" s="1"/>
  <c r="A594" i="10" s="1"/>
  <c r="A421" i="10"/>
  <c r="A422" i="10" s="1"/>
  <c r="A423" i="10" s="1"/>
  <c r="A424" i="10" s="1"/>
  <c r="A425" i="10" s="1"/>
  <c r="A426" i="10" s="1"/>
  <c r="A427" i="10" s="1"/>
  <c r="A428" i="10" s="1"/>
  <c r="A429" i="10" s="1"/>
  <c r="A430" i="10" s="1"/>
  <c r="A431" i="10" s="1"/>
  <c r="A432" i="10" s="1"/>
  <c r="A433" i="10" s="1"/>
  <c r="A434" i="10" s="1"/>
  <c r="A435" i="10" s="1"/>
  <c r="A436" i="10" s="1"/>
  <c r="A437" i="10" s="1"/>
  <c r="A438" i="10" s="1"/>
  <c r="A439" i="10" s="1"/>
  <c r="A440" i="10" s="1"/>
  <c r="A441" i="10" s="1"/>
  <c r="A442" i="10" s="1"/>
  <c r="A443" i="10" s="1"/>
  <c r="A444" i="10" s="1"/>
  <c r="A445" i="10" s="1"/>
  <c r="A446" i="10" s="1"/>
  <c r="A447" i="10" s="1"/>
  <c r="A448" i="10" s="1"/>
  <c r="A449" i="10" s="1"/>
  <c r="A450" i="10" s="1"/>
  <c r="A451" i="10" s="1"/>
  <c r="A452" i="10" s="1"/>
  <c r="A453" i="10" s="1"/>
  <c r="A454" i="10" s="1"/>
  <c r="A455" i="10" s="1"/>
  <c r="A456" i="10" s="1"/>
  <c r="A457" i="10" s="1"/>
  <c r="A458" i="10" s="1"/>
  <c r="A459" i="10" s="1"/>
  <c r="A460" i="10" s="1"/>
  <c r="A461" i="10" s="1"/>
  <c r="A462" i="10" s="1"/>
  <c r="A463" i="10" s="1"/>
  <c r="A464" i="10" s="1"/>
  <c r="A465" i="10" s="1"/>
  <c r="A466" i="10" s="1"/>
  <c r="A467" i="10" s="1"/>
  <c r="A468" i="10" s="1"/>
  <c r="A469" i="10" s="1"/>
  <c r="A470" i="10" s="1"/>
  <c r="A471" i="10" s="1"/>
  <c r="A472" i="10" s="1"/>
  <c r="A473" i="10" s="1"/>
  <c r="A474" i="10" s="1"/>
  <c r="A475" i="10" s="1"/>
  <c r="A476" i="10" s="1"/>
  <c r="A477" i="10" s="1"/>
  <c r="A478" i="10" s="1"/>
  <c r="A479" i="10" s="1"/>
  <c r="A480" i="10" s="1"/>
  <c r="A481" i="10" s="1"/>
  <c r="A482" i="10" s="1"/>
  <c r="A483" i="10" s="1"/>
  <c r="A484" i="10" s="1"/>
  <c r="A485" i="10" s="1"/>
  <c r="A486" i="10" s="1"/>
  <c r="A487" i="10" s="1"/>
  <c r="A488" i="10" s="1"/>
  <c r="A489" i="10" s="1"/>
  <c r="A490" i="10" s="1"/>
  <c r="A491" i="10" s="1"/>
  <c r="A492" i="10" s="1"/>
  <c r="A493" i="10" s="1"/>
  <c r="A494" i="10" s="1"/>
  <c r="A495" i="10" s="1"/>
  <c r="A496" i="10" s="1"/>
  <c r="A497" i="10" s="1"/>
  <c r="A498" i="10" s="1"/>
  <c r="A499" i="10" s="1"/>
  <c r="A500" i="10" s="1"/>
  <c r="A501" i="10" s="1"/>
  <c r="A502" i="10" s="1"/>
  <c r="A503" i="10" s="1"/>
  <c r="A504" i="10" s="1"/>
  <c r="A505" i="10" s="1"/>
  <c r="A506" i="10" s="1"/>
  <c r="A420" i="10"/>
  <c r="A332" i="10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399" i="10" s="1"/>
  <c r="A400" i="10" s="1"/>
  <c r="A401" i="10" s="1"/>
  <c r="A402" i="10" s="1"/>
  <c r="A403" i="10" s="1"/>
  <c r="A404" i="10" s="1"/>
  <c r="A405" i="10" s="1"/>
  <c r="A406" i="10" s="1"/>
  <c r="A407" i="10" s="1"/>
  <c r="A408" i="10" s="1"/>
  <c r="A409" i="10" s="1"/>
  <c r="A410" i="10" s="1"/>
  <c r="A411" i="10" s="1"/>
  <c r="A412" i="10" s="1"/>
  <c r="A413" i="10" s="1"/>
  <c r="A414" i="10" s="1"/>
  <c r="A415" i="10" s="1"/>
  <c r="A416" i="10" s="1"/>
  <c r="A417" i="10" s="1"/>
  <c r="A418" i="10" s="1"/>
  <c r="A244" i="10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156" i="10"/>
  <c r="A157" i="10" s="1"/>
  <c r="A69" i="10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68" i="10"/>
  <c r="R28" i="11"/>
  <c r="P28" i="11"/>
  <c r="O28" i="11"/>
  <c r="N28" i="11"/>
  <c r="M28" i="11"/>
  <c r="L28" i="11"/>
  <c r="J28" i="11"/>
  <c r="I28" i="11"/>
  <c r="H28" i="11"/>
  <c r="G28" i="11"/>
  <c r="F28" i="11"/>
  <c r="E28" i="11"/>
  <c r="D28" i="11"/>
  <c r="R27" i="11"/>
  <c r="P27" i="11"/>
  <c r="O27" i="11"/>
  <c r="N27" i="11"/>
  <c r="M27" i="11"/>
  <c r="L27" i="11"/>
  <c r="J27" i="11"/>
  <c r="I27" i="11"/>
  <c r="H27" i="11"/>
  <c r="G27" i="11"/>
  <c r="F27" i="11"/>
  <c r="E27" i="11"/>
  <c r="D27" i="11"/>
  <c r="R26" i="11"/>
  <c r="P26" i="11"/>
  <c r="O26" i="11"/>
  <c r="N26" i="11"/>
  <c r="M26" i="11"/>
  <c r="L26" i="11"/>
  <c r="J26" i="11"/>
  <c r="I26" i="11"/>
  <c r="H26" i="11"/>
  <c r="G26" i="11"/>
  <c r="F26" i="11"/>
  <c r="E26" i="11"/>
  <c r="D26" i="11"/>
  <c r="A596" i="5"/>
  <c r="A597" i="5" s="1"/>
  <c r="A508" i="5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420" i="5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332" i="5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244" i="5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157" i="5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156" i="5"/>
  <c r="A68" i="5"/>
  <c r="R15" i="11"/>
  <c r="P15" i="11"/>
  <c r="O15" i="11"/>
  <c r="N15" i="11"/>
  <c r="M15" i="11"/>
  <c r="L15" i="11"/>
  <c r="J15" i="11"/>
  <c r="I15" i="11"/>
  <c r="H15" i="11"/>
  <c r="G15" i="11"/>
  <c r="F15" i="11"/>
  <c r="E15" i="11"/>
  <c r="D15" i="11"/>
  <c r="R14" i="11"/>
  <c r="P14" i="11"/>
  <c r="O14" i="11"/>
  <c r="N14" i="11"/>
  <c r="M14" i="11"/>
  <c r="L14" i="11"/>
  <c r="J14" i="11"/>
  <c r="I14" i="11"/>
  <c r="H14" i="11"/>
  <c r="G14" i="11"/>
  <c r="F14" i="11"/>
  <c r="E14" i="11"/>
  <c r="D14" i="11"/>
  <c r="R13" i="11"/>
  <c r="P13" i="11"/>
  <c r="O13" i="11"/>
  <c r="N13" i="11"/>
  <c r="M13" i="11"/>
  <c r="L13" i="11"/>
  <c r="J13" i="11"/>
  <c r="I13" i="11"/>
  <c r="H13" i="11"/>
  <c r="G13" i="11"/>
  <c r="F13" i="11"/>
  <c r="E13" i="11"/>
  <c r="D13" i="11"/>
  <c r="W697" i="5" l="1"/>
  <c r="S698" i="5"/>
  <c r="R698" i="5"/>
  <c r="Q698" i="5"/>
  <c r="P698" i="5"/>
  <c r="Z698" i="5"/>
  <c r="V698" i="5"/>
  <c r="U698" i="5"/>
  <c r="T698" i="5"/>
  <c r="AA698" i="5"/>
  <c r="AB698" i="5"/>
  <c r="AC698" i="5"/>
  <c r="AD698" i="5"/>
  <c r="AE698" i="5"/>
  <c r="AF698" i="5"/>
  <c r="AG697" i="5"/>
  <c r="E699" i="5"/>
  <c r="A158" i="10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69" i="5"/>
  <c r="A598" i="10"/>
  <c r="A598" i="5"/>
  <c r="AG698" i="5" l="1"/>
  <c r="W698" i="5"/>
  <c r="M698" i="5"/>
  <c r="V699" i="5"/>
  <c r="U699" i="5"/>
  <c r="T699" i="5"/>
  <c r="S699" i="5"/>
  <c r="Z699" i="5"/>
  <c r="R699" i="5"/>
  <c r="Q699" i="5"/>
  <c r="P699" i="5"/>
  <c r="AA699" i="5"/>
  <c r="AB699" i="5"/>
  <c r="AC699" i="5"/>
  <c r="AD699" i="5"/>
  <c r="AE699" i="5"/>
  <c r="AF699" i="5"/>
  <c r="E700" i="5"/>
  <c r="A70" i="5"/>
  <c r="A599" i="10"/>
  <c r="A599" i="5"/>
  <c r="M699" i="5" l="1"/>
  <c r="Z700" i="5"/>
  <c r="V700" i="5"/>
  <c r="U700" i="5"/>
  <c r="T700" i="5"/>
  <c r="S700" i="5"/>
  <c r="R700" i="5"/>
  <c r="Q700" i="5"/>
  <c r="P700" i="5"/>
  <c r="AA700" i="5"/>
  <c r="AB700" i="5"/>
  <c r="AC700" i="5"/>
  <c r="AD700" i="5"/>
  <c r="AE700" i="5"/>
  <c r="AF700" i="5"/>
  <c r="W699" i="5"/>
  <c r="AG699" i="5"/>
  <c r="E701" i="5"/>
  <c r="A71" i="5"/>
  <c r="A600" i="10"/>
  <c r="A600" i="5"/>
  <c r="W700" i="5" l="1"/>
  <c r="M700" i="5"/>
  <c r="AG700" i="5"/>
  <c r="S701" i="5"/>
  <c r="R701" i="5"/>
  <c r="Q701" i="5"/>
  <c r="Z701" i="5"/>
  <c r="P701" i="5"/>
  <c r="V701" i="5"/>
  <c r="U701" i="5"/>
  <c r="T701" i="5"/>
  <c r="AA701" i="5"/>
  <c r="AB701" i="5"/>
  <c r="AC701" i="5"/>
  <c r="AD701" i="5"/>
  <c r="AE701" i="5"/>
  <c r="AF701" i="5"/>
  <c r="E702" i="5"/>
  <c r="A72" i="5"/>
  <c r="A601" i="10"/>
  <c r="A601" i="5"/>
  <c r="V702" i="5" l="1"/>
  <c r="Z702" i="5"/>
  <c r="U702" i="5"/>
  <c r="T702" i="5"/>
  <c r="S702" i="5"/>
  <c r="R702" i="5"/>
  <c r="Q702" i="5"/>
  <c r="P702" i="5"/>
  <c r="W702" i="5" s="1"/>
  <c r="AA702" i="5"/>
  <c r="AB702" i="5"/>
  <c r="AC702" i="5"/>
  <c r="AD702" i="5"/>
  <c r="AE702" i="5"/>
  <c r="AF702" i="5"/>
  <c r="W701" i="5"/>
  <c r="AG701" i="5"/>
  <c r="M701" i="5"/>
  <c r="E703" i="5"/>
  <c r="A73" i="5"/>
  <c r="A602" i="10"/>
  <c r="A602" i="5"/>
  <c r="C12" i="11"/>
  <c r="B14" i="11"/>
  <c r="B15" i="11"/>
  <c r="B16" i="11" s="1"/>
  <c r="B17" i="11" s="1"/>
  <c r="B18" i="11" s="1"/>
  <c r="B27" i="11"/>
  <c r="B28" i="11" s="1"/>
  <c r="B29" i="11" s="1"/>
  <c r="B30" i="11" s="1"/>
  <c r="B31" i="11" s="1"/>
  <c r="B32" i="11" s="1"/>
  <c r="B33" i="11" s="1"/>
  <c r="B34" i="11" s="1"/>
  <c r="B35" i="11" s="1"/>
  <c r="B36" i="11" s="1"/>
  <c r="Z703" i="5" l="1"/>
  <c r="V703" i="5"/>
  <c r="U703" i="5"/>
  <c r="T703" i="5"/>
  <c r="S703" i="5"/>
  <c r="R703" i="5"/>
  <c r="Q703" i="5"/>
  <c r="P703" i="5"/>
  <c r="AA703" i="5"/>
  <c r="AB703" i="5"/>
  <c r="AC703" i="5"/>
  <c r="AD703" i="5"/>
  <c r="AE703" i="5"/>
  <c r="AF703" i="5"/>
  <c r="AG702" i="5"/>
  <c r="M702" i="5"/>
  <c r="E704" i="5"/>
  <c r="B19" i="11"/>
  <c r="K5" i="11"/>
  <c r="A74" i="5"/>
  <c r="A603" i="10"/>
  <c r="A603" i="5"/>
  <c r="C28" i="11"/>
  <c r="C15" i="11"/>
  <c r="C27" i="11"/>
  <c r="C14" i="11"/>
  <c r="C26" i="11"/>
  <c r="C13" i="11"/>
  <c r="B20" i="11"/>
  <c r="B21" i="11" s="1"/>
  <c r="B22" i="11" s="1"/>
  <c r="B23" i="11" s="1"/>
  <c r="S704" i="5" l="1"/>
  <c r="S705" i="5" s="1"/>
  <c r="R704" i="5"/>
  <c r="R705" i="5" s="1"/>
  <c r="Q704" i="5"/>
  <c r="Q705" i="5" s="1"/>
  <c r="P704" i="5"/>
  <c r="L705" i="5"/>
  <c r="V704" i="5"/>
  <c r="V705" i="5" s="1"/>
  <c r="U704" i="5"/>
  <c r="U705" i="5" s="1"/>
  <c r="T704" i="5"/>
  <c r="T705" i="5" s="1"/>
  <c r="Z704" i="5"/>
  <c r="AA704" i="5"/>
  <c r="AB704" i="5"/>
  <c r="AC704" i="5"/>
  <c r="AD704" i="5"/>
  <c r="AE704" i="5"/>
  <c r="AF704" i="5"/>
  <c r="W703" i="5"/>
  <c r="M703" i="5"/>
  <c r="AG703" i="5"/>
  <c r="G705" i="5"/>
  <c r="H705" i="5"/>
  <c r="I705" i="5"/>
  <c r="J705" i="5"/>
  <c r="K705" i="5"/>
  <c r="A75" i="5"/>
  <c r="A604" i="10"/>
  <c r="A604" i="5"/>
  <c r="X67" i="10"/>
  <c r="X68" i="10"/>
  <c r="X69" i="10"/>
  <c r="X70" i="10"/>
  <c r="X71" i="10"/>
  <c r="X72" i="10"/>
  <c r="X73" i="10"/>
  <c r="X74" i="10"/>
  <c r="X75" i="10"/>
  <c r="X76" i="10"/>
  <c r="X77" i="10"/>
  <c r="X78" i="10"/>
  <c r="X79" i="10"/>
  <c r="X80" i="10"/>
  <c r="X81" i="10"/>
  <c r="X82" i="10"/>
  <c r="X83" i="10"/>
  <c r="X84" i="10"/>
  <c r="X85" i="10"/>
  <c r="X86" i="10"/>
  <c r="X87" i="10"/>
  <c r="X88" i="10"/>
  <c r="X89" i="10"/>
  <c r="X90" i="10"/>
  <c r="X91" i="10"/>
  <c r="X92" i="10"/>
  <c r="X93" i="10"/>
  <c r="X94" i="10"/>
  <c r="X95" i="10"/>
  <c r="X96" i="10"/>
  <c r="X97" i="10"/>
  <c r="X98" i="10"/>
  <c r="X99" i="10"/>
  <c r="X100" i="10"/>
  <c r="X101" i="10"/>
  <c r="X102" i="10"/>
  <c r="X103" i="10"/>
  <c r="X104" i="10"/>
  <c r="X105" i="10"/>
  <c r="X106" i="10"/>
  <c r="X107" i="10"/>
  <c r="X108" i="10"/>
  <c r="X109" i="10"/>
  <c r="X110" i="10"/>
  <c r="X111" i="10"/>
  <c r="X112" i="10"/>
  <c r="X113" i="10"/>
  <c r="X114" i="10"/>
  <c r="X115" i="10"/>
  <c r="X116" i="10"/>
  <c r="X117" i="10"/>
  <c r="X118" i="10"/>
  <c r="X119" i="10"/>
  <c r="X120" i="10"/>
  <c r="X121" i="10"/>
  <c r="X122" i="10"/>
  <c r="X123" i="10"/>
  <c r="X124" i="10"/>
  <c r="X125" i="10"/>
  <c r="X126" i="10"/>
  <c r="X127" i="10"/>
  <c r="X128" i="10"/>
  <c r="X129" i="10"/>
  <c r="X130" i="10"/>
  <c r="X131" i="10"/>
  <c r="X132" i="10"/>
  <c r="X133" i="10"/>
  <c r="X134" i="10"/>
  <c r="X135" i="10"/>
  <c r="X136" i="10"/>
  <c r="X137" i="10"/>
  <c r="X138" i="10"/>
  <c r="X139" i="10"/>
  <c r="X140" i="10"/>
  <c r="X141" i="10"/>
  <c r="X142" i="10"/>
  <c r="X143" i="10"/>
  <c r="X144" i="10"/>
  <c r="X145" i="10"/>
  <c r="X146" i="10"/>
  <c r="X147" i="10"/>
  <c r="X148" i="10"/>
  <c r="X149" i="10"/>
  <c r="X150" i="10"/>
  <c r="X151" i="10"/>
  <c r="X152" i="10"/>
  <c r="X153" i="10"/>
  <c r="X154" i="10"/>
  <c r="X155" i="10"/>
  <c r="X156" i="10"/>
  <c r="X157" i="10"/>
  <c r="X158" i="10"/>
  <c r="X159" i="10"/>
  <c r="X160" i="10"/>
  <c r="X161" i="10"/>
  <c r="X162" i="10"/>
  <c r="X163" i="10"/>
  <c r="X164" i="10"/>
  <c r="X165" i="10"/>
  <c r="X166" i="10"/>
  <c r="X167" i="10"/>
  <c r="X168" i="10"/>
  <c r="X169" i="10"/>
  <c r="X170" i="10"/>
  <c r="X171" i="10"/>
  <c r="X172" i="10"/>
  <c r="X173" i="10"/>
  <c r="X174" i="10"/>
  <c r="X175" i="10"/>
  <c r="X176" i="10"/>
  <c r="X177" i="10"/>
  <c r="X178" i="10"/>
  <c r="X179" i="10"/>
  <c r="X180" i="10"/>
  <c r="X181" i="10"/>
  <c r="X182" i="10"/>
  <c r="X183" i="10"/>
  <c r="X184" i="10"/>
  <c r="X185" i="10"/>
  <c r="X186" i="10"/>
  <c r="X187" i="10"/>
  <c r="X188" i="10"/>
  <c r="X189" i="10"/>
  <c r="X190" i="10"/>
  <c r="X191" i="10"/>
  <c r="X192" i="10"/>
  <c r="X193" i="10"/>
  <c r="X194" i="10"/>
  <c r="X195" i="10"/>
  <c r="X196" i="10"/>
  <c r="X197" i="10"/>
  <c r="X198" i="10"/>
  <c r="X199" i="10"/>
  <c r="X200" i="10"/>
  <c r="X201" i="10"/>
  <c r="X202" i="10"/>
  <c r="X203" i="10"/>
  <c r="X204" i="10"/>
  <c r="X205" i="10"/>
  <c r="X206" i="10"/>
  <c r="X207" i="10"/>
  <c r="X208" i="10"/>
  <c r="X209" i="10"/>
  <c r="X210" i="10"/>
  <c r="X211" i="10"/>
  <c r="X212" i="10"/>
  <c r="X213" i="10"/>
  <c r="X214" i="10"/>
  <c r="X215" i="10"/>
  <c r="X216" i="10"/>
  <c r="X217" i="10"/>
  <c r="X218" i="10"/>
  <c r="X219" i="10"/>
  <c r="X220" i="10"/>
  <c r="X221" i="10"/>
  <c r="X222" i="10"/>
  <c r="X223" i="10"/>
  <c r="X224" i="10"/>
  <c r="X225" i="10"/>
  <c r="X226" i="10"/>
  <c r="X227" i="10"/>
  <c r="X228" i="10"/>
  <c r="X229" i="10"/>
  <c r="X230" i="10"/>
  <c r="X231" i="10"/>
  <c r="X232" i="10"/>
  <c r="X233" i="10"/>
  <c r="X234" i="10"/>
  <c r="X235" i="10"/>
  <c r="X236" i="10"/>
  <c r="X237" i="10"/>
  <c r="X238" i="10"/>
  <c r="X239" i="10"/>
  <c r="X240" i="10"/>
  <c r="X241" i="10"/>
  <c r="X242" i="10"/>
  <c r="X243" i="10"/>
  <c r="X244" i="10"/>
  <c r="X245" i="10"/>
  <c r="X246" i="10"/>
  <c r="X247" i="10"/>
  <c r="X248" i="10"/>
  <c r="X249" i="10"/>
  <c r="X250" i="10"/>
  <c r="X251" i="10"/>
  <c r="X252" i="10"/>
  <c r="X253" i="10"/>
  <c r="X254" i="10"/>
  <c r="X255" i="10"/>
  <c r="X256" i="10"/>
  <c r="X257" i="10"/>
  <c r="X258" i="10"/>
  <c r="X259" i="10"/>
  <c r="X260" i="10"/>
  <c r="X261" i="10"/>
  <c r="X262" i="10"/>
  <c r="X263" i="10"/>
  <c r="X264" i="10"/>
  <c r="X265" i="10"/>
  <c r="X266" i="10"/>
  <c r="X267" i="10"/>
  <c r="X268" i="10"/>
  <c r="X269" i="10"/>
  <c r="X270" i="10"/>
  <c r="X271" i="10"/>
  <c r="X272" i="10"/>
  <c r="X273" i="10"/>
  <c r="X274" i="10"/>
  <c r="X275" i="10"/>
  <c r="X276" i="10"/>
  <c r="X277" i="10"/>
  <c r="X278" i="10"/>
  <c r="X279" i="10"/>
  <c r="X280" i="10"/>
  <c r="X281" i="10"/>
  <c r="X282" i="10"/>
  <c r="X283" i="10"/>
  <c r="X284" i="10"/>
  <c r="X285" i="10"/>
  <c r="X286" i="10"/>
  <c r="X287" i="10"/>
  <c r="X288" i="10"/>
  <c r="X289" i="10"/>
  <c r="X290" i="10"/>
  <c r="X291" i="10"/>
  <c r="X292" i="10"/>
  <c r="X293" i="10"/>
  <c r="X294" i="10"/>
  <c r="X295" i="10"/>
  <c r="X296" i="10"/>
  <c r="X297" i="10"/>
  <c r="X298" i="10"/>
  <c r="X299" i="10"/>
  <c r="X300" i="10"/>
  <c r="X301" i="10"/>
  <c r="X302" i="10"/>
  <c r="X303" i="10"/>
  <c r="X304" i="10"/>
  <c r="X305" i="10"/>
  <c r="X306" i="10"/>
  <c r="X307" i="10"/>
  <c r="X308" i="10"/>
  <c r="X309" i="10"/>
  <c r="X310" i="10"/>
  <c r="X311" i="10"/>
  <c r="X312" i="10"/>
  <c r="X313" i="10"/>
  <c r="X314" i="10"/>
  <c r="X315" i="10"/>
  <c r="X316" i="10"/>
  <c r="X317" i="10"/>
  <c r="X318" i="10"/>
  <c r="X319" i="10"/>
  <c r="X320" i="10"/>
  <c r="X321" i="10"/>
  <c r="X322" i="10"/>
  <c r="X323" i="10"/>
  <c r="X324" i="10"/>
  <c r="X325" i="10"/>
  <c r="X326" i="10"/>
  <c r="X327" i="10"/>
  <c r="X328" i="10"/>
  <c r="X329" i="10"/>
  <c r="X330" i="10"/>
  <c r="X331" i="10"/>
  <c r="X332" i="10"/>
  <c r="X333" i="10"/>
  <c r="X334" i="10"/>
  <c r="X335" i="10"/>
  <c r="X336" i="10"/>
  <c r="X337" i="10"/>
  <c r="X338" i="10"/>
  <c r="X339" i="10"/>
  <c r="X340" i="10"/>
  <c r="X341" i="10"/>
  <c r="X342" i="10"/>
  <c r="X343" i="10"/>
  <c r="X344" i="10"/>
  <c r="X345" i="10"/>
  <c r="X346" i="10"/>
  <c r="X347" i="10"/>
  <c r="X348" i="10"/>
  <c r="X349" i="10"/>
  <c r="X350" i="10"/>
  <c r="X351" i="10"/>
  <c r="X352" i="10"/>
  <c r="X353" i="10"/>
  <c r="X354" i="10"/>
  <c r="X355" i="10"/>
  <c r="X356" i="10"/>
  <c r="X357" i="10"/>
  <c r="X358" i="10"/>
  <c r="X359" i="10"/>
  <c r="X360" i="10"/>
  <c r="X361" i="10"/>
  <c r="X362" i="10"/>
  <c r="X363" i="10"/>
  <c r="X364" i="10"/>
  <c r="X365" i="10"/>
  <c r="X366" i="10"/>
  <c r="X367" i="10"/>
  <c r="X368" i="10"/>
  <c r="X369" i="10"/>
  <c r="X370" i="10"/>
  <c r="X371" i="10"/>
  <c r="X372" i="10"/>
  <c r="X373" i="10"/>
  <c r="X374" i="10"/>
  <c r="X375" i="10"/>
  <c r="X376" i="10"/>
  <c r="X377" i="10"/>
  <c r="X378" i="10"/>
  <c r="X379" i="10"/>
  <c r="X380" i="10"/>
  <c r="X381" i="10"/>
  <c r="X382" i="10"/>
  <c r="X383" i="10"/>
  <c r="X384" i="10"/>
  <c r="X385" i="10"/>
  <c r="X386" i="10"/>
  <c r="X387" i="10"/>
  <c r="X388" i="10"/>
  <c r="X389" i="10"/>
  <c r="X390" i="10"/>
  <c r="X391" i="10"/>
  <c r="X392" i="10"/>
  <c r="X393" i="10"/>
  <c r="X394" i="10"/>
  <c r="X395" i="10"/>
  <c r="X396" i="10"/>
  <c r="X397" i="10"/>
  <c r="X398" i="10"/>
  <c r="X399" i="10"/>
  <c r="X400" i="10"/>
  <c r="X401" i="10"/>
  <c r="X402" i="10"/>
  <c r="X403" i="10"/>
  <c r="X404" i="10"/>
  <c r="X405" i="10"/>
  <c r="X406" i="10"/>
  <c r="X407" i="10"/>
  <c r="X408" i="10"/>
  <c r="X409" i="10"/>
  <c r="X410" i="10"/>
  <c r="X411" i="10"/>
  <c r="X412" i="10"/>
  <c r="X413" i="10"/>
  <c r="X414" i="10"/>
  <c r="X415" i="10"/>
  <c r="X416" i="10"/>
  <c r="X417" i="10"/>
  <c r="X418" i="10"/>
  <c r="X419" i="10"/>
  <c r="X420" i="10"/>
  <c r="X421" i="10"/>
  <c r="X422" i="10"/>
  <c r="X423" i="10"/>
  <c r="X424" i="10"/>
  <c r="X425" i="10"/>
  <c r="X426" i="10"/>
  <c r="X427" i="10"/>
  <c r="X428" i="10"/>
  <c r="X429" i="10"/>
  <c r="X430" i="10"/>
  <c r="X431" i="10"/>
  <c r="X432" i="10"/>
  <c r="X433" i="10"/>
  <c r="X434" i="10"/>
  <c r="X435" i="10"/>
  <c r="X436" i="10"/>
  <c r="X437" i="10"/>
  <c r="X438" i="10"/>
  <c r="X439" i="10"/>
  <c r="X440" i="10"/>
  <c r="X441" i="10"/>
  <c r="X442" i="10"/>
  <c r="X443" i="10"/>
  <c r="X444" i="10"/>
  <c r="X445" i="10"/>
  <c r="X446" i="10"/>
  <c r="X447" i="10"/>
  <c r="X448" i="10"/>
  <c r="X449" i="10"/>
  <c r="X450" i="10"/>
  <c r="X451" i="10"/>
  <c r="X452" i="10"/>
  <c r="X453" i="10"/>
  <c r="X454" i="10"/>
  <c r="X455" i="10"/>
  <c r="X456" i="10"/>
  <c r="X457" i="10"/>
  <c r="X458" i="10"/>
  <c r="X459" i="10"/>
  <c r="X460" i="10"/>
  <c r="X461" i="10"/>
  <c r="X462" i="10"/>
  <c r="X463" i="10"/>
  <c r="X464" i="10"/>
  <c r="X465" i="10"/>
  <c r="X466" i="10"/>
  <c r="X467" i="10"/>
  <c r="X468" i="10"/>
  <c r="X469" i="10"/>
  <c r="X470" i="10"/>
  <c r="X471" i="10"/>
  <c r="X472" i="10"/>
  <c r="X473" i="10"/>
  <c r="X474" i="10"/>
  <c r="X475" i="10"/>
  <c r="X476" i="10"/>
  <c r="X477" i="10"/>
  <c r="X478" i="10"/>
  <c r="X479" i="10"/>
  <c r="X480" i="10"/>
  <c r="X481" i="10"/>
  <c r="X482" i="10"/>
  <c r="X483" i="10"/>
  <c r="X484" i="10"/>
  <c r="X485" i="10"/>
  <c r="X486" i="10"/>
  <c r="X487" i="10"/>
  <c r="X488" i="10"/>
  <c r="X489" i="10"/>
  <c r="X490" i="10"/>
  <c r="X491" i="10"/>
  <c r="X492" i="10"/>
  <c r="X493" i="10"/>
  <c r="X494" i="10"/>
  <c r="X495" i="10"/>
  <c r="X496" i="10"/>
  <c r="X497" i="10"/>
  <c r="X498" i="10"/>
  <c r="X499" i="10"/>
  <c r="X500" i="10"/>
  <c r="X501" i="10"/>
  <c r="X502" i="10"/>
  <c r="X503" i="10"/>
  <c r="X504" i="10"/>
  <c r="X505" i="10"/>
  <c r="X506" i="10"/>
  <c r="X507" i="10"/>
  <c r="X508" i="10"/>
  <c r="X509" i="10"/>
  <c r="X510" i="10"/>
  <c r="X511" i="10"/>
  <c r="X512" i="10"/>
  <c r="X513" i="10"/>
  <c r="X514" i="10"/>
  <c r="X515" i="10"/>
  <c r="X516" i="10"/>
  <c r="X517" i="10"/>
  <c r="X518" i="10"/>
  <c r="X519" i="10"/>
  <c r="X520" i="10"/>
  <c r="X521" i="10"/>
  <c r="X522" i="10"/>
  <c r="X523" i="10"/>
  <c r="X524" i="10"/>
  <c r="X525" i="10"/>
  <c r="X526" i="10"/>
  <c r="X527" i="10"/>
  <c r="X528" i="10"/>
  <c r="X529" i="10"/>
  <c r="X530" i="10"/>
  <c r="X531" i="10"/>
  <c r="X532" i="10"/>
  <c r="X533" i="10"/>
  <c r="X534" i="10"/>
  <c r="X535" i="10"/>
  <c r="X536" i="10"/>
  <c r="X537" i="10"/>
  <c r="X538" i="10"/>
  <c r="X539" i="10"/>
  <c r="X540" i="10"/>
  <c r="X541" i="10"/>
  <c r="X542" i="10"/>
  <c r="X543" i="10"/>
  <c r="X544" i="10"/>
  <c r="X545" i="10"/>
  <c r="X546" i="10"/>
  <c r="X547" i="10"/>
  <c r="X548" i="10"/>
  <c r="X549" i="10"/>
  <c r="X550" i="10"/>
  <c r="X551" i="10"/>
  <c r="X552" i="10"/>
  <c r="X553" i="10"/>
  <c r="X554" i="10"/>
  <c r="X555" i="10"/>
  <c r="X556" i="10"/>
  <c r="X557" i="10"/>
  <c r="X558" i="10"/>
  <c r="X559" i="10"/>
  <c r="X560" i="10"/>
  <c r="X561" i="10"/>
  <c r="X562" i="10"/>
  <c r="X563" i="10"/>
  <c r="X564" i="10"/>
  <c r="X565" i="10"/>
  <c r="X566" i="10"/>
  <c r="X567" i="10"/>
  <c r="X568" i="10"/>
  <c r="X569" i="10"/>
  <c r="X570" i="10"/>
  <c r="X571" i="10"/>
  <c r="X572" i="10"/>
  <c r="X573" i="10"/>
  <c r="X574" i="10"/>
  <c r="X575" i="10"/>
  <c r="X576" i="10"/>
  <c r="X577" i="10"/>
  <c r="X578" i="10"/>
  <c r="X579" i="10"/>
  <c r="X580" i="10"/>
  <c r="X581" i="10"/>
  <c r="X582" i="10"/>
  <c r="X583" i="10"/>
  <c r="X584" i="10"/>
  <c r="X585" i="10"/>
  <c r="X586" i="10"/>
  <c r="X587" i="10"/>
  <c r="X588" i="10"/>
  <c r="X589" i="10"/>
  <c r="X590" i="10"/>
  <c r="X591" i="10"/>
  <c r="X592" i="10"/>
  <c r="X593" i="10"/>
  <c r="X594" i="10"/>
  <c r="X595" i="10"/>
  <c r="X596" i="10"/>
  <c r="X597" i="10"/>
  <c r="X598" i="10"/>
  <c r="X599" i="10"/>
  <c r="X600" i="10"/>
  <c r="X601" i="10"/>
  <c r="X602" i="10"/>
  <c r="X603" i="10"/>
  <c r="X604" i="10"/>
  <c r="X605" i="10"/>
  <c r="X606" i="10"/>
  <c r="X607" i="10"/>
  <c r="X608" i="10"/>
  <c r="X609" i="10"/>
  <c r="X610" i="10"/>
  <c r="X611" i="10"/>
  <c r="X612" i="10"/>
  <c r="X613" i="10"/>
  <c r="X614" i="10"/>
  <c r="X615" i="10"/>
  <c r="X616" i="10"/>
  <c r="X617" i="10"/>
  <c r="X618" i="10"/>
  <c r="X619" i="10"/>
  <c r="X620" i="10"/>
  <c r="X621" i="10"/>
  <c r="X622" i="10"/>
  <c r="X623" i="10"/>
  <c r="X624" i="10"/>
  <c r="X625" i="10"/>
  <c r="X626" i="10"/>
  <c r="X627" i="10"/>
  <c r="X628" i="10"/>
  <c r="X629" i="10"/>
  <c r="X630" i="10"/>
  <c r="X631" i="10"/>
  <c r="X632" i="10"/>
  <c r="X633" i="10"/>
  <c r="X634" i="10"/>
  <c r="X635" i="10"/>
  <c r="X636" i="10"/>
  <c r="X637" i="10"/>
  <c r="X638" i="10"/>
  <c r="X639" i="10"/>
  <c r="X640" i="10"/>
  <c r="X641" i="10"/>
  <c r="X642" i="10"/>
  <c r="X643" i="10"/>
  <c r="X644" i="10"/>
  <c r="X645" i="10"/>
  <c r="X646" i="10"/>
  <c r="X647" i="10"/>
  <c r="X648" i="10"/>
  <c r="X649" i="10"/>
  <c r="X650" i="10"/>
  <c r="X651" i="10"/>
  <c r="X652" i="10"/>
  <c r="X653" i="10"/>
  <c r="X654" i="10"/>
  <c r="X655" i="10"/>
  <c r="X656" i="10"/>
  <c r="X657" i="10"/>
  <c r="X658" i="10"/>
  <c r="X659" i="10"/>
  <c r="X660" i="10"/>
  <c r="X661" i="10"/>
  <c r="X662" i="10"/>
  <c r="X663" i="10"/>
  <c r="X664" i="10"/>
  <c r="X665" i="10"/>
  <c r="X666" i="10"/>
  <c r="X667" i="10"/>
  <c r="X668" i="10"/>
  <c r="X669" i="10"/>
  <c r="X670" i="10"/>
  <c r="X671" i="10"/>
  <c r="X672" i="10"/>
  <c r="X673" i="10"/>
  <c r="X674" i="10"/>
  <c r="X675" i="10"/>
  <c r="X676" i="10"/>
  <c r="X677" i="10"/>
  <c r="X678" i="10"/>
  <c r="X679" i="10"/>
  <c r="X680" i="10"/>
  <c r="X681" i="10"/>
  <c r="X682" i="10"/>
  <c r="W67" i="10"/>
  <c r="W68" i="10"/>
  <c r="W69" i="10"/>
  <c r="W70" i="10"/>
  <c r="W71" i="10"/>
  <c r="W72" i="10"/>
  <c r="W73" i="10"/>
  <c r="W74" i="10"/>
  <c r="W75" i="10"/>
  <c r="W76" i="10"/>
  <c r="W77" i="10"/>
  <c r="W78" i="10"/>
  <c r="W79" i="10"/>
  <c r="W80" i="10"/>
  <c r="W81" i="10"/>
  <c r="W82" i="10"/>
  <c r="W83" i="10"/>
  <c r="W84" i="10"/>
  <c r="W85" i="10"/>
  <c r="W86" i="10"/>
  <c r="W87" i="10"/>
  <c r="W88" i="10"/>
  <c r="W89" i="10"/>
  <c r="W90" i="10"/>
  <c r="W91" i="10"/>
  <c r="W92" i="10"/>
  <c r="W93" i="10"/>
  <c r="W94" i="10"/>
  <c r="W95" i="10"/>
  <c r="W96" i="10"/>
  <c r="W97" i="10"/>
  <c r="W98" i="10"/>
  <c r="W99" i="10"/>
  <c r="W100" i="10"/>
  <c r="W101" i="10"/>
  <c r="W102" i="10"/>
  <c r="W103" i="10"/>
  <c r="W104" i="10"/>
  <c r="W105" i="10"/>
  <c r="W106" i="10"/>
  <c r="W107" i="10"/>
  <c r="W108" i="10"/>
  <c r="W109" i="10"/>
  <c r="W110" i="10"/>
  <c r="W111" i="10"/>
  <c r="W112" i="10"/>
  <c r="W113" i="10"/>
  <c r="W114" i="10"/>
  <c r="W115" i="10"/>
  <c r="W116" i="10"/>
  <c r="W117" i="10"/>
  <c r="W118" i="10"/>
  <c r="W119" i="10"/>
  <c r="W120" i="10"/>
  <c r="W121" i="10"/>
  <c r="W122" i="10"/>
  <c r="W123" i="10"/>
  <c r="W124" i="10"/>
  <c r="W125" i="10"/>
  <c r="W126" i="10"/>
  <c r="W127" i="10"/>
  <c r="W128" i="10"/>
  <c r="W129" i="10"/>
  <c r="W130" i="10"/>
  <c r="W131" i="10"/>
  <c r="W132" i="10"/>
  <c r="W133" i="10"/>
  <c r="W134" i="10"/>
  <c r="W135" i="10"/>
  <c r="W136" i="10"/>
  <c r="W137" i="10"/>
  <c r="W138" i="10"/>
  <c r="W139" i="10"/>
  <c r="W140" i="10"/>
  <c r="W141" i="10"/>
  <c r="W142" i="10"/>
  <c r="W143" i="10"/>
  <c r="W144" i="10"/>
  <c r="W145" i="10"/>
  <c r="W146" i="10"/>
  <c r="W147" i="10"/>
  <c r="W148" i="10"/>
  <c r="W149" i="10"/>
  <c r="W150" i="10"/>
  <c r="W151" i="10"/>
  <c r="W152" i="10"/>
  <c r="W153" i="10"/>
  <c r="W154" i="10"/>
  <c r="W155" i="10"/>
  <c r="W156" i="10"/>
  <c r="W157" i="10"/>
  <c r="W158" i="10"/>
  <c r="W159" i="10"/>
  <c r="W160" i="10"/>
  <c r="W161" i="10"/>
  <c r="W162" i="10"/>
  <c r="W163" i="10"/>
  <c r="W164" i="10"/>
  <c r="W165" i="10"/>
  <c r="W166" i="10"/>
  <c r="W167" i="10"/>
  <c r="W168" i="10"/>
  <c r="W169" i="10"/>
  <c r="W170" i="10"/>
  <c r="W171" i="10"/>
  <c r="W172" i="10"/>
  <c r="W173" i="10"/>
  <c r="W174" i="10"/>
  <c r="W175" i="10"/>
  <c r="W176" i="10"/>
  <c r="W177" i="10"/>
  <c r="W178" i="10"/>
  <c r="W179" i="10"/>
  <c r="W180" i="10"/>
  <c r="W181" i="10"/>
  <c r="W182" i="10"/>
  <c r="W183" i="10"/>
  <c r="W184" i="10"/>
  <c r="W185" i="10"/>
  <c r="W186" i="10"/>
  <c r="W187" i="10"/>
  <c r="W188" i="10"/>
  <c r="W189" i="10"/>
  <c r="W190" i="10"/>
  <c r="W191" i="10"/>
  <c r="W192" i="10"/>
  <c r="W193" i="10"/>
  <c r="W194" i="10"/>
  <c r="W195" i="10"/>
  <c r="W196" i="10"/>
  <c r="W197" i="10"/>
  <c r="W198" i="10"/>
  <c r="W199" i="10"/>
  <c r="W200" i="10"/>
  <c r="W201" i="10"/>
  <c r="W202" i="10"/>
  <c r="W203" i="10"/>
  <c r="W204" i="10"/>
  <c r="W205" i="10"/>
  <c r="W206" i="10"/>
  <c r="W207" i="10"/>
  <c r="W208" i="10"/>
  <c r="W209" i="10"/>
  <c r="W210" i="10"/>
  <c r="W211" i="10"/>
  <c r="W212" i="10"/>
  <c r="W213" i="10"/>
  <c r="W214" i="10"/>
  <c r="W215" i="10"/>
  <c r="W216" i="10"/>
  <c r="W217" i="10"/>
  <c r="W218" i="10"/>
  <c r="W219" i="10"/>
  <c r="W220" i="10"/>
  <c r="W221" i="10"/>
  <c r="W222" i="10"/>
  <c r="W223" i="10"/>
  <c r="W224" i="10"/>
  <c r="W225" i="10"/>
  <c r="W226" i="10"/>
  <c r="W227" i="10"/>
  <c r="W228" i="10"/>
  <c r="W229" i="10"/>
  <c r="W230" i="10"/>
  <c r="W231" i="10"/>
  <c r="W232" i="10"/>
  <c r="W233" i="10"/>
  <c r="W234" i="10"/>
  <c r="W235" i="10"/>
  <c r="W236" i="10"/>
  <c r="W237" i="10"/>
  <c r="W238" i="10"/>
  <c r="W239" i="10"/>
  <c r="W240" i="10"/>
  <c r="W241" i="10"/>
  <c r="W242" i="10"/>
  <c r="W243" i="10"/>
  <c r="W244" i="10"/>
  <c r="W245" i="10"/>
  <c r="W246" i="10"/>
  <c r="W247" i="10"/>
  <c r="W248" i="10"/>
  <c r="W249" i="10"/>
  <c r="W250" i="10"/>
  <c r="W251" i="10"/>
  <c r="W252" i="10"/>
  <c r="W253" i="10"/>
  <c r="W254" i="10"/>
  <c r="W255" i="10"/>
  <c r="W256" i="10"/>
  <c r="W257" i="10"/>
  <c r="W258" i="10"/>
  <c r="W259" i="10"/>
  <c r="W260" i="10"/>
  <c r="W261" i="10"/>
  <c r="W262" i="10"/>
  <c r="W263" i="10"/>
  <c r="W264" i="10"/>
  <c r="W265" i="10"/>
  <c r="W266" i="10"/>
  <c r="W267" i="10"/>
  <c r="W268" i="10"/>
  <c r="W269" i="10"/>
  <c r="W270" i="10"/>
  <c r="W271" i="10"/>
  <c r="W272" i="10"/>
  <c r="W273" i="10"/>
  <c r="W274" i="10"/>
  <c r="W275" i="10"/>
  <c r="W276" i="10"/>
  <c r="W277" i="10"/>
  <c r="W278" i="10"/>
  <c r="W279" i="10"/>
  <c r="W280" i="10"/>
  <c r="W281" i="10"/>
  <c r="W282" i="10"/>
  <c r="W283" i="10"/>
  <c r="W284" i="10"/>
  <c r="W285" i="10"/>
  <c r="W286" i="10"/>
  <c r="W287" i="10"/>
  <c r="W288" i="10"/>
  <c r="W289" i="10"/>
  <c r="W290" i="10"/>
  <c r="W291" i="10"/>
  <c r="W292" i="10"/>
  <c r="W293" i="10"/>
  <c r="W294" i="10"/>
  <c r="W295" i="10"/>
  <c r="W296" i="10"/>
  <c r="W297" i="10"/>
  <c r="W298" i="10"/>
  <c r="W299" i="10"/>
  <c r="W300" i="10"/>
  <c r="W301" i="10"/>
  <c r="W302" i="10"/>
  <c r="W303" i="10"/>
  <c r="W304" i="10"/>
  <c r="W305" i="10"/>
  <c r="W306" i="10"/>
  <c r="W307" i="10"/>
  <c r="W308" i="10"/>
  <c r="W309" i="10"/>
  <c r="W310" i="10"/>
  <c r="W311" i="10"/>
  <c r="W312" i="10"/>
  <c r="W313" i="10"/>
  <c r="W314" i="10"/>
  <c r="W315" i="10"/>
  <c r="W316" i="10"/>
  <c r="W317" i="10"/>
  <c r="W318" i="10"/>
  <c r="W319" i="10"/>
  <c r="W320" i="10"/>
  <c r="W321" i="10"/>
  <c r="W322" i="10"/>
  <c r="W323" i="10"/>
  <c r="W324" i="10"/>
  <c r="W325" i="10"/>
  <c r="W326" i="10"/>
  <c r="W327" i="10"/>
  <c r="W328" i="10"/>
  <c r="W329" i="10"/>
  <c r="W330" i="10"/>
  <c r="W331" i="10"/>
  <c r="W332" i="10"/>
  <c r="W333" i="10"/>
  <c r="W334" i="10"/>
  <c r="W335" i="10"/>
  <c r="W336" i="10"/>
  <c r="W337" i="10"/>
  <c r="W338" i="10"/>
  <c r="W339" i="10"/>
  <c r="W340" i="10"/>
  <c r="W341" i="10"/>
  <c r="W342" i="10"/>
  <c r="W343" i="10"/>
  <c r="W344" i="10"/>
  <c r="W345" i="10"/>
  <c r="W346" i="10"/>
  <c r="W347" i="10"/>
  <c r="W348" i="10"/>
  <c r="W349" i="10"/>
  <c r="W350" i="10"/>
  <c r="W351" i="10"/>
  <c r="W352" i="10"/>
  <c r="W353" i="10"/>
  <c r="W354" i="10"/>
  <c r="W355" i="10"/>
  <c r="W356" i="10"/>
  <c r="W357" i="10"/>
  <c r="W358" i="10"/>
  <c r="W359" i="10"/>
  <c r="W360" i="10"/>
  <c r="W361" i="10"/>
  <c r="W362" i="10"/>
  <c r="W363" i="10"/>
  <c r="W364" i="10"/>
  <c r="W365" i="10"/>
  <c r="W366" i="10"/>
  <c r="W367" i="10"/>
  <c r="W368" i="10"/>
  <c r="W369" i="10"/>
  <c r="W370" i="10"/>
  <c r="W371" i="10"/>
  <c r="W372" i="10"/>
  <c r="W373" i="10"/>
  <c r="W374" i="10"/>
  <c r="W375" i="10"/>
  <c r="W376" i="10"/>
  <c r="W377" i="10"/>
  <c r="W378" i="10"/>
  <c r="W379" i="10"/>
  <c r="W380" i="10"/>
  <c r="W381" i="10"/>
  <c r="W382" i="10"/>
  <c r="W383" i="10"/>
  <c r="W384" i="10"/>
  <c r="W385" i="10"/>
  <c r="W386" i="10"/>
  <c r="W387" i="10"/>
  <c r="W388" i="10"/>
  <c r="W389" i="10"/>
  <c r="W390" i="10"/>
  <c r="W391" i="10"/>
  <c r="W392" i="10"/>
  <c r="W393" i="10"/>
  <c r="W394" i="10"/>
  <c r="W395" i="10"/>
  <c r="W396" i="10"/>
  <c r="W397" i="10"/>
  <c r="W398" i="10"/>
  <c r="W399" i="10"/>
  <c r="W400" i="10"/>
  <c r="W401" i="10"/>
  <c r="W402" i="10"/>
  <c r="W403" i="10"/>
  <c r="W404" i="10"/>
  <c r="W405" i="10"/>
  <c r="W406" i="10"/>
  <c r="W407" i="10"/>
  <c r="W408" i="10"/>
  <c r="W409" i="10"/>
  <c r="W410" i="10"/>
  <c r="W411" i="10"/>
  <c r="W412" i="10"/>
  <c r="W413" i="10"/>
  <c r="W414" i="10"/>
  <c r="W415" i="10"/>
  <c r="W416" i="10"/>
  <c r="W417" i="10"/>
  <c r="W418" i="10"/>
  <c r="W419" i="10"/>
  <c r="W420" i="10"/>
  <c r="W421" i="10"/>
  <c r="W422" i="10"/>
  <c r="W423" i="10"/>
  <c r="W424" i="10"/>
  <c r="W425" i="10"/>
  <c r="W426" i="10"/>
  <c r="W427" i="10"/>
  <c r="W428" i="10"/>
  <c r="W429" i="10"/>
  <c r="W430" i="10"/>
  <c r="W431" i="10"/>
  <c r="W432" i="10"/>
  <c r="W433" i="10"/>
  <c r="W434" i="10"/>
  <c r="W435" i="10"/>
  <c r="W436" i="10"/>
  <c r="W437" i="10"/>
  <c r="W438" i="10"/>
  <c r="W439" i="10"/>
  <c r="W440" i="10"/>
  <c r="W441" i="10"/>
  <c r="W442" i="10"/>
  <c r="W443" i="10"/>
  <c r="W444" i="10"/>
  <c r="W445" i="10"/>
  <c r="W446" i="10"/>
  <c r="W447" i="10"/>
  <c r="W448" i="10"/>
  <c r="W449" i="10"/>
  <c r="W450" i="10"/>
  <c r="W451" i="10"/>
  <c r="W452" i="10"/>
  <c r="W453" i="10"/>
  <c r="W454" i="10"/>
  <c r="W455" i="10"/>
  <c r="W456" i="10"/>
  <c r="W457" i="10"/>
  <c r="W458" i="10"/>
  <c r="W459" i="10"/>
  <c r="W460" i="10"/>
  <c r="W461" i="10"/>
  <c r="W462" i="10"/>
  <c r="W463" i="10"/>
  <c r="W464" i="10"/>
  <c r="W465" i="10"/>
  <c r="W466" i="10"/>
  <c r="W467" i="10"/>
  <c r="W468" i="10"/>
  <c r="W469" i="10"/>
  <c r="W470" i="10"/>
  <c r="W471" i="10"/>
  <c r="W472" i="10"/>
  <c r="W473" i="10"/>
  <c r="W474" i="10"/>
  <c r="W475" i="10"/>
  <c r="W476" i="10"/>
  <c r="W477" i="10"/>
  <c r="W478" i="10"/>
  <c r="W479" i="10"/>
  <c r="W480" i="10"/>
  <c r="W481" i="10"/>
  <c r="W482" i="10"/>
  <c r="W483" i="10"/>
  <c r="W484" i="10"/>
  <c r="W485" i="10"/>
  <c r="W486" i="10"/>
  <c r="W487" i="10"/>
  <c r="W488" i="10"/>
  <c r="W489" i="10"/>
  <c r="W490" i="10"/>
  <c r="W491" i="10"/>
  <c r="W492" i="10"/>
  <c r="W493" i="10"/>
  <c r="W494" i="10"/>
  <c r="W495" i="10"/>
  <c r="W496" i="10"/>
  <c r="W497" i="10"/>
  <c r="W498" i="10"/>
  <c r="W499" i="10"/>
  <c r="W500" i="10"/>
  <c r="W501" i="10"/>
  <c r="W502" i="10"/>
  <c r="W503" i="10"/>
  <c r="W504" i="10"/>
  <c r="W505" i="10"/>
  <c r="W506" i="10"/>
  <c r="W507" i="10"/>
  <c r="W508" i="10"/>
  <c r="W509" i="10"/>
  <c r="W510" i="10"/>
  <c r="W511" i="10"/>
  <c r="W512" i="10"/>
  <c r="W513" i="10"/>
  <c r="W514" i="10"/>
  <c r="W515" i="10"/>
  <c r="W516" i="10"/>
  <c r="W517" i="10"/>
  <c r="W518" i="10"/>
  <c r="W519" i="10"/>
  <c r="W520" i="10"/>
  <c r="W521" i="10"/>
  <c r="W522" i="10"/>
  <c r="W523" i="10"/>
  <c r="W524" i="10"/>
  <c r="W525" i="10"/>
  <c r="W526" i="10"/>
  <c r="W527" i="10"/>
  <c r="W528" i="10"/>
  <c r="W529" i="10"/>
  <c r="W530" i="10"/>
  <c r="W531" i="10"/>
  <c r="W532" i="10"/>
  <c r="W533" i="10"/>
  <c r="W534" i="10"/>
  <c r="W535" i="10"/>
  <c r="W536" i="10"/>
  <c r="W537" i="10"/>
  <c r="W538" i="10"/>
  <c r="W539" i="10"/>
  <c r="W540" i="10"/>
  <c r="W541" i="10"/>
  <c r="W542" i="10"/>
  <c r="W543" i="10"/>
  <c r="W544" i="10"/>
  <c r="W545" i="10"/>
  <c r="W546" i="10"/>
  <c r="W547" i="10"/>
  <c r="W548" i="10"/>
  <c r="W549" i="10"/>
  <c r="W550" i="10"/>
  <c r="W551" i="10"/>
  <c r="W552" i="10"/>
  <c r="W553" i="10"/>
  <c r="W554" i="10"/>
  <c r="W555" i="10"/>
  <c r="W556" i="10"/>
  <c r="W557" i="10"/>
  <c r="W558" i="10"/>
  <c r="W559" i="10"/>
  <c r="W560" i="10"/>
  <c r="W561" i="10"/>
  <c r="W562" i="10"/>
  <c r="W563" i="10"/>
  <c r="W564" i="10"/>
  <c r="W565" i="10"/>
  <c r="W566" i="10"/>
  <c r="W567" i="10"/>
  <c r="W568" i="10"/>
  <c r="W569" i="10"/>
  <c r="W570" i="10"/>
  <c r="W571" i="10"/>
  <c r="W572" i="10"/>
  <c r="W573" i="10"/>
  <c r="W574" i="10"/>
  <c r="W575" i="10"/>
  <c r="W576" i="10"/>
  <c r="W577" i="10"/>
  <c r="W578" i="10"/>
  <c r="W579" i="10"/>
  <c r="W580" i="10"/>
  <c r="W581" i="10"/>
  <c r="W582" i="10"/>
  <c r="W583" i="10"/>
  <c r="W584" i="10"/>
  <c r="W585" i="10"/>
  <c r="W586" i="10"/>
  <c r="W587" i="10"/>
  <c r="W588" i="10"/>
  <c r="W589" i="10"/>
  <c r="W590" i="10"/>
  <c r="W591" i="10"/>
  <c r="W592" i="10"/>
  <c r="W593" i="10"/>
  <c r="W594" i="10"/>
  <c r="W595" i="10"/>
  <c r="W596" i="10"/>
  <c r="W597" i="10"/>
  <c r="W598" i="10"/>
  <c r="W599" i="10"/>
  <c r="W600" i="10"/>
  <c r="W601" i="10"/>
  <c r="W602" i="10"/>
  <c r="W603" i="10"/>
  <c r="W604" i="10"/>
  <c r="W605" i="10"/>
  <c r="W606" i="10"/>
  <c r="W607" i="10"/>
  <c r="W608" i="10"/>
  <c r="W609" i="10"/>
  <c r="W610" i="10"/>
  <c r="W611" i="10"/>
  <c r="W612" i="10"/>
  <c r="W613" i="10"/>
  <c r="W614" i="10"/>
  <c r="W615" i="10"/>
  <c r="W616" i="10"/>
  <c r="W617" i="10"/>
  <c r="W618" i="10"/>
  <c r="W619" i="10"/>
  <c r="W620" i="10"/>
  <c r="W621" i="10"/>
  <c r="W622" i="10"/>
  <c r="W623" i="10"/>
  <c r="W624" i="10"/>
  <c r="W625" i="10"/>
  <c r="W626" i="10"/>
  <c r="W627" i="10"/>
  <c r="W628" i="10"/>
  <c r="W629" i="10"/>
  <c r="W630" i="10"/>
  <c r="W631" i="10"/>
  <c r="W632" i="10"/>
  <c r="W633" i="10"/>
  <c r="W634" i="10"/>
  <c r="W635" i="10"/>
  <c r="W636" i="10"/>
  <c r="W637" i="10"/>
  <c r="W638" i="10"/>
  <c r="W639" i="10"/>
  <c r="W640" i="10"/>
  <c r="W641" i="10"/>
  <c r="W642" i="10"/>
  <c r="W643" i="10"/>
  <c r="W644" i="10"/>
  <c r="W645" i="10"/>
  <c r="W646" i="10"/>
  <c r="W647" i="10"/>
  <c r="W648" i="10"/>
  <c r="W649" i="10"/>
  <c r="W650" i="10"/>
  <c r="W651" i="10"/>
  <c r="W652" i="10"/>
  <c r="W653" i="10"/>
  <c r="W654" i="10"/>
  <c r="W655" i="10"/>
  <c r="W656" i="10"/>
  <c r="W657" i="10"/>
  <c r="W658" i="10"/>
  <c r="W659" i="10"/>
  <c r="W660" i="10"/>
  <c r="W661" i="10"/>
  <c r="W662" i="10"/>
  <c r="W663" i="10"/>
  <c r="W664" i="10"/>
  <c r="W665" i="10"/>
  <c r="W666" i="10"/>
  <c r="W667" i="10"/>
  <c r="W668" i="10"/>
  <c r="W669" i="10"/>
  <c r="W670" i="10"/>
  <c r="W671" i="10"/>
  <c r="W672" i="10"/>
  <c r="W673" i="10"/>
  <c r="W674" i="10"/>
  <c r="W675" i="10"/>
  <c r="W676" i="10"/>
  <c r="W677" i="10"/>
  <c r="W678" i="10"/>
  <c r="W679" i="10"/>
  <c r="W680" i="10"/>
  <c r="W681" i="10"/>
  <c r="W682" i="10"/>
  <c r="W682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W515" i="5"/>
  <c r="W516" i="5"/>
  <c r="W517" i="5"/>
  <c r="W518" i="5"/>
  <c r="W519" i="5"/>
  <c r="W520" i="5"/>
  <c r="W521" i="5"/>
  <c r="W522" i="5"/>
  <c r="W523" i="5"/>
  <c r="W524" i="5"/>
  <c r="W525" i="5"/>
  <c r="W526" i="5"/>
  <c r="W527" i="5"/>
  <c r="W528" i="5"/>
  <c r="W529" i="5"/>
  <c r="W530" i="5"/>
  <c r="W531" i="5"/>
  <c r="W532" i="5"/>
  <c r="W533" i="5"/>
  <c r="W534" i="5"/>
  <c r="W535" i="5"/>
  <c r="W536" i="5"/>
  <c r="W537" i="5"/>
  <c r="W538" i="5"/>
  <c r="W539" i="5"/>
  <c r="W540" i="5"/>
  <c r="W541" i="5"/>
  <c r="W542" i="5"/>
  <c r="W543" i="5"/>
  <c r="W544" i="5"/>
  <c r="W545" i="5"/>
  <c r="W546" i="5"/>
  <c r="W547" i="5"/>
  <c r="W548" i="5"/>
  <c r="W549" i="5"/>
  <c r="W550" i="5"/>
  <c r="W551" i="5"/>
  <c r="W552" i="5"/>
  <c r="W553" i="5"/>
  <c r="W554" i="5"/>
  <c r="W555" i="5"/>
  <c r="W556" i="5"/>
  <c r="W557" i="5"/>
  <c r="W558" i="5"/>
  <c r="W559" i="5"/>
  <c r="W560" i="5"/>
  <c r="W561" i="5"/>
  <c r="W562" i="5"/>
  <c r="W563" i="5"/>
  <c r="W564" i="5"/>
  <c r="W565" i="5"/>
  <c r="W566" i="5"/>
  <c r="W567" i="5"/>
  <c r="W568" i="5"/>
  <c r="W569" i="5"/>
  <c r="W570" i="5"/>
  <c r="W571" i="5"/>
  <c r="W572" i="5"/>
  <c r="W573" i="5"/>
  <c r="W574" i="5"/>
  <c r="W575" i="5"/>
  <c r="W576" i="5"/>
  <c r="W577" i="5"/>
  <c r="W578" i="5"/>
  <c r="W579" i="5"/>
  <c r="W580" i="5"/>
  <c r="W581" i="5"/>
  <c r="W582" i="5"/>
  <c r="W583" i="5"/>
  <c r="W584" i="5"/>
  <c r="W585" i="5"/>
  <c r="W586" i="5"/>
  <c r="W587" i="5"/>
  <c r="W588" i="5"/>
  <c r="W589" i="5"/>
  <c r="W590" i="5"/>
  <c r="W591" i="5"/>
  <c r="W592" i="5"/>
  <c r="W593" i="5"/>
  <c r="W594" i="5"/>
  <c r="W595" i="5"/>
  <c r="W596" i="5"/>
  <c r="W597" i="5"/>
  <c r="W598" i="5"/>
  <c r="W599" i="5"/>
  <c r="W600" i="5"/>
  <c r="W601" i="5"/>
  <c r="W602" i="5"/>
  <c r="W603" i="5"/>
  <c r="W604" i="5"/>
  <c r="W605" i="5"/>
  <c r="W606" i="5"/>
  <c r="W607" i="5"/>
  <c r="W608" i="5"/>
  <c r="W609" i="5"/>
  <c r="W610" i="5"/>
  <c r="W611" i="5"/>
  <c r="W612" i="5"/>
  <c r="W613" i="5"/>
  <c r="W614" i="5"/>
  <c r="W615" i="5"/>
  <c r="W616" i="5"/>
  <c r="W617" i="5"/>
  <c r="W618" i="5"/>
  <c r="W619" i="5"/>
  <c r="W620" i="5"/>
  <c r="W621" i="5"/>
  <c r="W622" i="5"/>
  <c r="W623" i="5"/>
  <c r="W624" i="5"/>
  <c r="W625" i="5"/>
  <c r="W626" i="5"/>
  <c r="W627" i="5"/>
  <c r="W628" i="5"/>
  <c r="W629" i="5"/>
  <c r="W630" i="5"/>
  <c r="W631" i="5"/>
  <c r="W632" i="5"/>
  <c r="W633" i="5"/>
  <c r="W634" i="5"/>
  <c r="W635" i="5"/>
  <c r="W636" i="5"/>
  <c r="W637" i="5"/>
  <c r="W638" i="5"/>
  <c r="W639" i="5"/>
  <c r="W640" i="5"/>
  <c r="W641" i="5"/>
  <c r="W642" i="5"/>
  <c r="W643" i="5"/>
  <c r="W644" i="5"/>
  <c r="W645" i="5"/>
  <c r="W646" i="5"/>
  <c r="W647" i="5"/>
  <c r="W648" i="5"/>
  <c r="W649" i="5"/>
  <c r="W650" i="5"/>
  <c r="W651" i="5"/>
  <c r="W652" i="5"/>
  <c r="W653" i="5"/>
  <c r="W654" i="5"/>
  <c r="W655" i="5"/>
  <c r="W656" i="5"/>
  <c r="W657" i="5"/>
  <c r="W658" i="5"/>
  <c r="W659" i="5"/>
  <c r="W660" i="5"/>
  <c r="W661" i="5"/>
  <c r="W662" i="5"/>
  <c r="W663" i="5"/>
  <c r="W664" i="5"/>
  <c r="W665" i="5"/>
  <c r="W666" i="5"/>
  <c r="W667" i="5"/>
  <c r="W668" i="5"/>
  <c r="W669" i="5"/>
  <c r="W670" i="5"/>
  <c r="W671" i="5"/>
  <c r="W672" i="5"/>
  <c r="W673" i="5"/>
  <c r="W674" i="5"/>
  <c r="W675" i="5"/>
  <c r="W676" i="5"/>
  <c r="W677" i="5"/>
  <c r="W678" i="5"/>
  <c r="W679" i="5"/>
  <c r="W680" i="5"/>
  <c r="W681" i="5"/>
  <c r="V682" i="5"/>
  <c r="X28" i="10"/>
  <c r="X29" i="10"/>
  <c r="X30" i="10"/>
  <c r="X31" i="10"/>
  <c r="X32" i="10"/>
  <c r="X33" i="10"/>
  <c r="X34" i="10"/>
  <c r="X35" i="10"/>
  <c r="X36" i="10"/>
  <c r="X37" i="10"/>
  <c r="X38" i="10"/>
  <c r="X39" i="10"/>
  <c r="X40" i="10"/>
  <c r="X41" i="10"/>
  <c r="X42" i="10"/>
  <c r="X43" i="10"/>
  <c r="X44" i="10"/>
  <c r="X45" i="10"/>
  <c r="X46" i="10"/>
  <c r="X47" i="10"/>
  <c r="X48" i="10"/>
  <c r="X49" i="10"/>
  <c r="X50" i="10"/>
  <c r="X52" i="10"/>
  <c r="X53" i="10"/>
  <c r="X54" i="10"/>
  <c r="X55" i="10"/>
  <c r="X56" i="10"/>
  <c r="X57" i="10"/>
  <c r="X58" i="10"/>
  <c r="X59" i="10"/>
  <c r="X60" i="10"/>
  <c r="X61" i="10"/>
  <c r="X62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46" i="10"/>
  <c r="W47" i="10"/>
  <c r="W48" i="10"/>
  <c r="W49" i="10"/>
  <c r="W50" i="10"/>
  <c r="W51" i="10"/>
  <c r="W52" i="10"/>
  <c r="W53" i="10"/>
  <c r="W54" i="10"/>
  <c r="W55" i="10"/>
  <c r="W56" i="10"/>
  <c r="W57" i="10"/>
  <c r="W58" i="10"/>
  <c r="W59" i="10"/>
  <c r="W60" i="10"/>
  <c r="W61" i="10"/>
  <c r="W62" i="10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2" i="5"/>
  <c r="V113" i="5"/>
  <c r="V114" i="5"/>
  <c r="V115" i="5"/>
  <c r="V116" i="5"/>
  <c r="V117" i="5"/>
  <c r="V118" i="5"/>
  <c r="V119" i="5"/>
  <c r="V120" i="5"/>
  <c r="V121" i="5"/>
  <c r="V122" i="5"/>
  <c r="V123" i="5"/>
  <c r="V124" i="5"/>
  <c r="V125" i="5"/>
  <c r="V126" i="5"/>
  <c r="V127" i="5"/>
  <c r="V128" i="5"/>
  <c r="V129" i="5"/>
  <c r="V130" i="5"/>
  <c r="V131" i="5"/>
  <c r="V132" i="5"/>
  <c r="V133" i="5"/>
  <c r="V134" i="5"/>
  <c r="V135" i="5"/>
  <c r="V136" i="5"/>
  <c r="V137" i="5"/>
  <c r="V138" i="5"/>
  <c r="V139" i="5"/>
  <c r="V140" i="5"/>
  <c r="V141" i="5"/>
  <c r="V142" i="5"/>
  <c r="V143" i="5"/>
  <c r="V144" i="5"/>
  <c r="V145" i="5"/>
  <c r="V146" i="5"/>
  <c r="V147" i="5"/>
  <c r="V148" i="5"/>
  <c r="V149" i="5"/>
  <c r="V150" i="5"/>
  <c r="V151" i="5"/>
  <c r="V152" i="5"/>
  <c r="V153" i="5"/>
  <c r="V154" i="5"/>
  <c r="V155" i="5"/>
  <c r="V156" i="5"/>
  <c r="V157" i="5"/>
  <c r="V158" i="5"/>
  <c r="V159" i="5"/>
  <c r="V160" i="5"/>
  <c r="V161" i="5"/>
  <c r="V162" i="5"/>
  <c r="V163" i="5"/>
  <c r="V164" i="5"/>
  <c r="V165" i="5"/>
  <c r="V166" i="5"/>
  <c r="V167" i="5"/>
  <c r="V168" i="5"/>
  <c r="V169" i="5"/>
  <c r="V170" i="5"/>
  <c r="V171" i="5"/>
  <c r="V172" i="5"/>
  <c r="V173" i="5"/>
  <c r="V174" i="5"/>
  <c r="V175" i="5"/>
  <c r="V176" i="5"/>
  <c r="V177" i="5"/>
  <c r="V178" i="5"/>
  <c r="V179" i="5"/>
  <c r="V180" i="5"/>
  <c r="V181" i="5"/>
  <c r="V182" i="5"/>
  <c r="V183" i="5"/>
  <c r="V184" i="5"/>
  <c r="V185" i="5"/>
  <c r="V186" i="5"/>
  <c r="V187" i="5"/>
  <c r="V188" i="5"/>
  <c r="V189" i="5"/>
  <c r="V190" i="5"/>
  <c r="V191" i="5"/>
  <c r="V192" i="5"/>
  <c r="V193" i="5"/>
  <c r="V194" i="5"/>
  <c r="V195" i="5"/>
  <c r="V196" i="5"/>
  <c r="V197" i="5"/>
  <c r="V198" i="5"/>
  <c r="V199" i="5"/>
  <c r="V200" i="5"/>
  <c r="V201" i="5"/>
  <c r="V202" i="5"/>
  <c r="V203" i="5"/>
  <c r="V204" i="5"/>
  <c r="V205" i="5"/>
  <c r="V206" i="5"/>
  <c r="V207" i="5"/>
  <c r="V208" i="5"/>
  <c r="V209" i="5"/>
  <c r="V210" i="5"/>
  <c r="V211" i="5"/>
  <c r="V212" i="5"/>
  <c r="V213" i="5"/>
  <c r="V214" i="5"/>
  <c r="V215" i="5"/>
  <c r="V216" i="5"/>
  <c r="V217" i="5"/>
  <c r="V218" i="5"/>
  <c r="V219" i="5"/>
  <c r="V220" i="5"/>
  <c r="V221" i="5"/>
  <c r="V222" i="5"/>
  <c r="V223" i="5"/>
  <c r="V224" i="5"/>
  <c r="V225" i="5"/>
  <c r="V226" i="5"/>
  <c r="V227" i="5"/>
  <c r="V228" i="5"/>
  <c r="V229" i="5"/>
  <c r="V230" i="5"/>
  <c r="V231" i="5"/>
  <c r="V232" i="5"/>
  <c r="V233" i="5"/>
  <c r="V234" i="5"/>
  <c r="V235" i="5"/>
  <c r="V236" i="5"/>
  <c r="V237" i="5"/>
  <c r="V238" i="5"/>
  <c r="V239" i="5"/>
  <c r="V240" i="5"/>
  <c r="V241" i="5"/>
  <c r="V242" i="5"/>
  <c r="V243" i="5"/>
  <c r="V244" i="5"/>
  <c r="V245" i="5"/>
  <c r="V246" i="5"/>
  <c r="V247" i="5"/>
  <c r="V248" i="5"/>
  <c r="V249" i="5"/>
  <c r="V250" i="5"/>
  <c r="V251" i="5"/>
  <c r="V252" i="5"/>
  <c r="V253" i="5"/>
  <c r="V254" i="5"/>
  <c r="V255" i="5"/>
  <c r="V256" i="5"/>
  <c r="V257" i="5"/>
  <c r="V258" i="5"/>
  <c r="V259" i="5"/>
  <c r="V260" i="5"/>
  <c r="V261" i="5"/>
  <c r="V262" i="5"/>
  <c r="V263" i="5"/>
  <c r="V264" i="5"/>
  <c r="V265" i="5"/>
  <c r="V266" i="5"/>
  <c r="V267" i="5"/>
  <c r="V268" i="5"/>
  <c r="V269" i="5"/>
  <c r="V270" i="5"/>
  <c r="V271" i="5"/>
  <c r="V272" i="5"/>
  <c r="V273" i="5"/>
  <c r="V274" i="5"/>
  <c r="V275" i="5"/>
  <c r="V276" i="5"/>
  <c r="V277" i="5"/>
  <c r="V278" i="5"/>
  <c r="V279" i="5"/>
  <c r="V280" i="5"/>
  <c r="V281" i="5"/>
  <c r="V282" i="5"/>
  <c r="V283" i="5"/>
  <c r="V284" i="5"/>
  <c r="V285" i="5"/>
  <c r="V286" i="5"/>
  <c r="V287" i="5"/>
  <c r="V288" i="5"/>
  <c r="V289" i="5"/>
  <c r="V290" i="5"/>
  <c r="V291" i="5"/>
  <c r="V292" i="5"/>
  <c r="V293" i="5"/>
  <c r="V294" i="5"/>
  <c r="V295" i="5"/>
  <c r="V296" i="5"/>
  <c r="V297" i="5"/>
  <c r="V298" i="5"/>
  <c r="V299" i="5"/>
  <c r="V300" i="5"/>
  <c r="V301" i="5"/>
  <c r="V302" i="5"/>
  <c r="V303" i="5"/>
  <c r="V304" i="5"/>
  <c r="V305" i="5"/>
  <c r="V306" i="5"/>
  <c r="V307" i="5"/>
  <c r="V308" i="5"/>
  <c r="V309" i="5"/>
  <c r="V310" i="5"/>
  <c r="V311" i="5"/>
  <c r="V312" i="5"/>
  <c r="V313" i="5"/>
  <c r="V314" i="5"/>
  <c r="V315" i="5"/>
  <c r="V316" i="5"/>
  <c r="V317" i="5"/>
  <c r="V318" i="5"/>
  <c r="V319" i="5"/>
  <c r="V320" i="5"/>
  <c r="V321" i="5"/>
  <c r="V322" i="5"/>
  <c r="V323" i="5"/>
  <c r="V324" i="5"/>
  <c r="V325" i="5"/>
  <c r="V326" i="5"/>
  <c r="V327" i="5"/>
  <c r="V328" i="5"/>
  <c r="V329" i="5"/>
  <c r="V330" i="5"/>
  <c r="V331" i="5"/>
  <c r="V332" i="5"/>
  <c r="V333" i="5"/>
  <c r="V334" i="5"/>
  <c r="V335" i="5"/>
  <c r="V336" i="5"/>
  <c r="V337" i="5"/>
  <c r="V338" i="5"/>
  <c r="V339" i="5"/>
  <c r="V340" i="5"/>
  <c r="V341" i="5"/>
  <c r="V342" i="5"/>
  <c r="V343" i="5"/>
  <c r="V344" i="5"/>
  <c r="V345" i="5"/>
  <c r="V346" i="5"/>
  <c r="V347" i="5"/>
  <c r="V348" i="5"/>
  <c r="V349" i="5"/>
  <c r="V350" i="5"/>
  <c r="V351" i="5"/>
  <c r="V352" i="5"/>
  <c r="V353" i="5"/>
  <c r="V354" i="5"/>
  <c r="V355" i="5"/>
  <c r="V356" i="5"/>
  <c r="V357" i="5"/>
  <c r="V358" i="5"/>
  <c r="V359" i="5"/>
  <c r="V360" i="5"/>
  <c r="V361" i="5"/>
  <c r="V362" i="5"/>
  <c r="V363" i="5"/>
  <c r="V364" i="5"/>
  <c r="V365" i="5"/>
  <c r="V366" i="5"/>
  <c r="V367" i="5"/>
  <c r="V368" i="5"/>
  <c r="V369" i="5"/>
  <c r="V370" i="5"/>
  <c r="V371" i="5"/>
  <c r="V372" i="5"/>
  <c r="V373" i="5"/>
  <c r="V374" i="5"/>
  <c r="V375" i="5"/>
  <c r="V376" i="5"/>
  <c r="V377" i="5"/>
  <c r="V378" i="5"/>
  <c r="V379" i="5"/>
  <c r="V380" i="5"/>
  <c r="V381" i="5"/>
  <c r="V382" i="5"/>
  <c r="V383" i="5"/>
  <c r="V384" i="5"/>
  <c r="V385" i="5"/>
  <c r="V386" i="5"/>
  <c r="V387" i="5"/>
  <c r="V388" i="5"/>
  <c r="V389" i="5"/>
  <c r="V390" i="5"/>
  <c r="V391" i="5"/>
  <c r="V392" i="5"/>
  <c r="V393" i="5"/>
  <c r="V394" i="5"/>
  <c r="V395" i="5"/>
  <c r="V396" i="5"/>
  <c r="V397" i="5"/>
  <c r="V398" i="5"/>
  <c r="V399" i="5"/>
  <c r="V400" i="5"/>
  <c r="V401" i="5"/>
  <c r="V402" i="5"/>
  <c r="V403" i="5"/>
  <c r="V404" i="5"/>
  <c r="V405" i="5"/>
  <c r="V406" i="5"/>
  <c r="V407" i="5"/>
  <c r="V408" i="5"/>
  <c r="V409" i="5"/>
  <c r="V410" i="5"/>
  <c r="V411" i="5"/>
  <c r="V412" i="5"/>
  <c r="V413" i="5"/>
  <c r="V414" i="5"/>
  <c r="V415" i="5"/>
  <c r="V416" i="5"/>
  <c r="V417" i="5"/>
  <c r="V418" i="5"/>
  <c r="V419" i="5"/>
  <c r="V420" i="5"/>
  <c r="V421" i="5"/>
  <c r="V422" i="5"/>
  <c r="V423" i="5"/>
  <c r="V424" i="5"/>
  <c r="V425" i="5"/>
  <c r="V426" i="5"/>
  <c r="V427" i="5"/>
  <c r="V428" i="5"/>
  <c r="V429" i="5"/>
  <c r="V430" i="5"/>
  <c r="V431" i="5"/>
  <c r="V432" i="5"/>
  <c r="V433" i="5"/>
  <c r="V434" i="5"/>
  <c r="V435" i="5"/>
  <c r="V436" i="5"/>
  <c r="V437" i="5"/>
  <c r="V438" i="5"/>
  <c r="V439" i="5"/>
  <c r="V440" i="5"/>
  <c r="V441" i="5"/>
  <c r="V442" i="5"/>
  <c r="V443" i="5"/>
  <c r="V444" i="5"/>
  <c r="V445" i="5"/>
  <c r="V446" i="5"/>
  <c r="V447" i="5"/>
  <c r="V448" i="5"/>
  <c r="V449" i="5"/>
  <c r="V450" i="5"/>
  <c r="V451" i="5"/>
  <c r="V452" i="5"/>
  <c r="V453" i="5"/>
  <c r="V454" i="5"/>
  <c r="V455" i="5"/>
  <c r="V456" i="5"/>
  <c r="V457" i="5"/>
  <c r="V458" i="5"/>
  <c r="V459" i="5"/>
  <c r="V460" i="5"/>
  <c r="V461" i="5"/>
  <c r="V462" i="5"/>
  <c r="V463" i="5"/>
  <c r="V464" i="5"/>
  <c r="V465" i="5"/>
  <c r="V466" i="5"/>
  <c r="V467" i="5"/>
  <c r="V468" i="5"/>
  <c r="V469" i="5"/>
  <c r="V470" i="5"/>
  <c r="V471" i="5"/>
  <c r="V472" i="5"/>
  <c r="V473" i="5"/>
  <c r="V474" i="5"/>
  <c r="V475" i="5"/>
  <c r="V476" i="5"/>
  <c r="V477" i="5"/>
  <c r="V478" i="5"/>
  <c r="V479" i="5"/>
  <c r="V480" i="5"/>
  <c r="V481" i="5"/>
  <c r="V482" i="5"/>
  <c r="V483" i="5"/>
  <c r="V484" i="5"/>
  <c r="V485" i="5"/>
  <c r="V486" i="5"/>
  <c r="V487" i="5"/>
  <c r="V488" i="5"/>
  <c r="V489" i="5"/>
  <c r="V490" i="5"/>
  <c r="V491" i="5"/>
  <c r="V492" i="5"/>
  <c r="V493" i="5"/>
  <c r="V494" i="5"/>
  <c r="V495" i="5"/>
  <c r="V496" i="5"/>
  <c r="V497" i="5"/>
  <c r="V498" i="5"/>
  <c r="V499" i="5"/>
  <c r="V500" i="5"/>
  <c r="V501" i="5"/>
  <c r="V502" i="5"/>
  <c r="V503" i="5"/>
  <c r="V504" i="5"/>
  <c r="V505" i="5"/>
  <c r="V506" i="5"/>
  <c r="V507" i="5"/>
  <c r="V508" i="5"/>
  <c r="V509" i="5"/>
  <c r="V510" i="5"/>
  <c r="V511" i="5"/>
  <c r="V512" i="5"/>
  <c r="V513" i="5"/>
  <c r="V514" i="5"/>
  <c r="V515" i="5"/>
  <c r="V516" i="5"/>
  <c r="V517" i="5"/>
  <c r="V518" i="5"/>
  <c r="V519" i="5"/>
  <c r="V520" i="5"/>
  <c r="V521" i="5"/>
  <c r="V522" i="5"/>
  <c r="V523" i="5"/>
  <c r="V524" i="5"/>
  <c r="V525" i="5"/>
  <c r="V526" i="5"/>
  <c r="V527" i="5"/>
  <c r="V528" i="5"/>
  <c r="V529" i="5"/>
  <c r="V530" i="5"/>
  <c r="V531" i="5"/>
  <c r="V532" i="5"/>
  <c r="V533" i="5"/>
  <c r="V534" i="5"/>
  <c r="V535" i="5"/>
  <c r="V536" i="5"/>
  <c r="V537" i="5"/>
  <c r="V538" i="5"/>
  <c r="V539" i="5"/>
  <c r="V540" i="5"/>
  <c r="V541" i="5"/>
  <c r="V542" i="5"/>
  <c r="V543" i="5"/>
  <c r="V544" i="5"/>
  <c r="V545" i="5"/>
  <c r="V546" i="5"/>
  <c r="V547" i="5"/>
  <c r="V548" i="5"/>
  <c r="V549" i="5"/>
  <c r="V550" i="5"/>
  <c r="V551" i="5"/>
  <c r="V552" i="5"/>
  <c r="V553" i="5"/>
  <c r="V554" i="5"/>
  <c r="V555" i="5"/>
  <c r="V556" i="5"/>
  <c r="V557" i="5"/>
  <c r="V558" i="5"/>
  <c r="V559" i="5"/>
  <c r="V560" i="5"/>
  <c r="V561" i="5"/>
  <c r="V562" i="5"/>
  <c r="V563" i="5"/>
  <c r="V564" i="5"/>
  <c r="V565" i="5"/>
  <c r="V566" i="5"/>
  <c r="V567" i="5"/>
  <c r="V568" i="5"/>
  <c r="V569" i="5"/>
  <c r="V570" i="5"/>
  <c r="V571" i="5"/>
  <c r="V572" i="5"/>
  <c r="V573" i="5"/>
  <c r="V574" i="5"/>
  <c r="V575" i="5"/>
  <c r="V576" i="5"/>
  <c r="V577" i="5"/>
  <c r="V578" i="5"/>
  <c r="V579" i="5"/>
  <c r="V580" i="5"/>
  <c r="V581" i="5"/>
  <c r="V582" i="5"/>
  <c r="V583" i="5"/>
  <c r="V584" i="5"/>
  <c r="V585" i="5"/>
  <c r="V586" i="5"/>
  <c r="V587" i="5"/>
  <c r="V588" i="5"/>
  <c r="V589" i="5"/>
  <c r="V590" i="5"/>
  <c r="V591" i="5"/>
  <c r="V592" i="5"/>
  <c r="V593" i="5"/>
  <c r="V594" i="5"/>
  <c r="V595" i="5"/>
  <c r="V596" i="5"/>
  <c r="V597" i="5"/>
  <c r="V598" i="5"/>
  <c r="V599" i="5"/>
  <c r="V600" i="5"/>
  <c r="V601" i="5"/>
  <c r="V602" i="5"/>
  <c r="V603" i="5"/>
  <c r="V604" i="5"/>
  <c r="V605" i="5"/>
  <c r="V606" i="5"/>
  <c r="V607" i="5"/>
  <c r="V608" i="5"/>
  <c r="V609" i="5"/>
  <c r="V610" i="5"/>
  <c r="V611" i="5"/>
  <c r="V612" i="5"/>
  <c r="V613" i="5"/>
  <c r="V614" i="5"/>
  <c r="V615" i="5"/>
  <c r="V616" i="5"/>
  <c r="V617" i="5"/>
  <c r="V618" i="5"/>
  <c r="V619" i="5"/>
  <c r="V620" i="5"/>
  <c r="V621" i="5"/>
  <c r="V622" i="5"/>
  <c r="V623" i="5"/>
  <c r="V624" i="5"/>
  <c r="V625" i="5"/>
  <c r="V626" i="5"/>
  <c r="V627" i="5"/>
  <c r="V628" i="5"/>
  <c r="V629" i="5"/>
  <c r="V630" i="5"/>
  <c r="V631" i="5"/>
  <c r="V632" i="5"/>
  <c r="V633" i="5"/>
  <c r="V634" i="5"/>
  <c r="V635" i="5"/>
  <c r="V636" i="5"/>
  <c r="V637" i="5"/>
  <c r="V638" i="5"/>
  <c r="V639" i="5"/>
  <c r="V640" i="5"/>
  <c r="V641" i="5"/>
  <c r="V642" i="5"/>
  <c r="V643" i="5"/>
  <c r="V644" i="5"/>
  <c r="V645" i="5"/>
  <c r="V646" i="5"/>
  <c r="V647" i="5"/>
  <c r="V648" i="5"/>
  <c r="V649" i="5"/>
  <c r="V650" i="5"/>
  <c r="V651" i="5"/>
  <c r="V652" i="5"/>
  <c r="V653" i="5"/>
  <c r="V654" i="5"/>
  <c r="V655" i="5"/>
  <c r="V656" i="5"/>
  <c r="V657" i="5"/>
  <c r="V658" i="5"/>
  <c r="V659" i="5"/>
  <c r="V660" i="5"/>
  <c r="V661" i="5"/>
  <c r="V662" i="5"/>
  <c r="V663" i="5"/>
  <c r="V664" i="5"/>
  <c r="V665" i="5"/>
  <c r="V666" i="5"/>
  <c r="V667" i="5"/>
  <c r="V668" i="5"/>
  <c r="V669" i="5"/>
  <c r="V670" i="5"/>
  <c r="V671" i="5"/>
  <c r="V672" i="5"/>
  <c r="V673" i="5"/>
  <c r="V674" i="5"/>
  <c r="V675" i="5"/>
  <c r="V676" i="5"/>
  <c r="V677" i="5"/>
  <c r="V678" i="5"/>
  <c r="V679" i="5"/>
  <c r="V680" i="5"/>
  <c r="V681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0" i="5"/>
  <c r="V51" i="5"/>
  <c r="V52" i="5"/>
  <c r="V53" i="5"/>
  <c r="V54" i="5"/>
  <c r="V55" i="5"/>
  <c r="V56" i="5"/>
  <c r="V57" i="5"/>
  <c r="V58" i="5"/>
  <c r="V59" i="5"/>
  <c r="V60" i="5"/>
  <c r="V61" i="5"/>
  <c r="V62" i="5"/>
  <c r="X23" i="10"/>
  <c r="X3" i="10"/>
  <c r="X4" i="10"/>
  <c r="X5" i="10"/>
  <c r="X6" i="10"/>
  <c r="X7" i="10"/>
  <c r="X8" i="10"/>
  <c r="X9" i="10"/>
  <c r="X10" i="10"/>
  <c r="X11" i="10"/>
  <c r="X12" i="10"/>
  <c r="X13" i="10"/>
  <c r="X14" i="10"/>
  <c r="X15" i="10"/>
  <c r="X16" i="10"/>
  <c r="X17" i="10"/>
  <c r="X18" i="10"/>
  <c r="X19" i="10"/>
  <c r="X20" i="10"/>
  <c r="X21" i="10"/>
  <c r="X22" i="10"/>
  <c r="W3" i="10"/>
  <c r="W4" i="10"/>
  <c r="W5" i="10"/>
  <c r="W6" i="10"/>
  <c r="W7" i="10"/>
  <c r="W8" i="10"/>
  <c r="W9" i="10"/>
  <c r="W10" i="10"/>
  <c r="W11" i="10"/>
  <c r="W12" i="10"/>
  <c r="W13" i="10"/>
  <c r="W14" i="10"/>
  <c r="W15" i="10"/>
  <c r="W16" i="10"/>
  <c r="W17" i="10"/>
  <c r="W18" i="10"/>
  <c r="W19" i="10"/>
  <c r="W20" i="10"/>
  <c r="W21" i="10"/>
  <c r="W22" i="10"/>
  <c r="W23" i="10"/>
  <c r="W23" i="5"/>
  <c r="W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V18" i="5"/>
  <c r="V3" i="5"/>
  <c r="V4" i="5"/>
  <c r="V5" i="5"/>
  <c r="V6" i="5"/>
  <c r="V7" i="5"/>
  <c r="V8" i="5"/>
  <c r="V9" i="5"/>
  <c r="V10" i="5"/>
  <c r="V11" i="5"/>
  <c r="V12" i="5"/>
  <c r="V13" i="5"/>
  <c r="V14" i="5"/>
  <c r="V15" i="5"/>
  <c r="V16" i="5"/>
  <c r="V17" i="5"/>
  <c r="V19" i="5"/>
  <c r="V20" i="5"/>
  <c r="V21" i="5"/>
  <c r="V22" i="5"/>
  <c r="V23" i="5"/>
  <c r="AC705" i="5" l="1"/>
  <c r="W704" i="5"/>
  <c r="W705" i="5" s="1"/>
  <c r="P705" i="5"/>
  <c r="P714" i="5" s="1"/>
  <c r="AB705" i="5"/>
  <c r="AA705" i="5"/>
  <c r="AG704" i="5"/>
  <c r="Z705" i="5"/>
  <c r="AF705" i="5"/>
  <c r="AD705" i="5"/>
  <c r="AE705" i="5"/>
  <c r="M704" i="5"/>
  <c r="Q721" i="5"/>
  <c r="P713" i="5"/>
  <c r="P710" i="5"/>
  <c r="P718" i="5"/>
  <c r="P719" i="5"/>
  <c r="P720" i="5"/>
  <c r="V721" i="5"/>
  <c r="P721" i="5"/>
  <c r="L718" i="5"/>
  <c r="L713" i="5"/>
  <c r="L720" i="5"/>
  <c r="L715" i="5"/>
  <c r="L710" i="5"/>
  <c r="L721" i="5"/>
  <c r="L717" i="5"/>
  <c r="L712" i="5"/>
  <c r="L719" i="5"/>
  <c r="L714" i="5"/>
  <c r="L716" i="5"/>
  <c r="L711" i="5"/>
  <c r="K713" i="5"/>
  <c r="K720" i="5"/>
  <c r="K721" i="5"/>
  <c r="K715" i="5"/>
  <c r="K710" i="5"/>
  <c r="K716" i="5"/>
  <c r="K717" i="5"/>
  <c r="K712" i="5"/>
  <c r="K719" i="5"/>
  <c r="K714" i="5"/>
  <c r="K711" i="5"/>
  <c r="K718" i="5"/>
  <c r="J720" i="5"/>
  <c r="J715" i="5"/>
  <c r="J710" i="5"/>
  <c r="J717" i="5"/>
  <c r="J712" i="5"/>
  <c r="J716" i="5"/>
  <c r="J719" i="5"/>
  <c r="J714" i="5"/>
  <c r="J711" i="5"/>
  <c r="J721" i="5"/>
  <c r="J718" i="5"/>
  <c r="J713" i="5"/>
  <c r="I715" i="5"/>
  <c r="I710" i="5"/>
  <c r="I718" i="5"/>
  <c r="I717" i="5"/>
  <c r="I712" i="5"/>
  <c r="I719" i="5"/>
  <c r="I714" i="5"/>
  <c r="I721" i="5"/>
  <c r="I711" i="5"/>
  <c r="I716" i="5"/>
  <c r="I713" i="5"/>
  <c r="I720" i="5"/>
  <c r="H710" i="5"/>
  <c r="H717" i="5"/>
  <c r="H712" i="5"/>
  <c r="H719" i="5"/>
  <c r="H718" i="5"/>
  <c r="H714" i="5"/>
  <c r="H721" i="5"/>
  <c r="H713" i="5"/>
  <c r="H716" i="5"/>
  <c r="H711" i="5"/>
  <c r="H720" i="5"/>
  <c r="H715" i="5"/>
  <c r="G717" i="5"/>
  <c r="G712" i="5"/>
  <c r="G719" i="5"/>
  <c r="G720" i="5"/>
  <c r="G714" i="5"/>
  <c r="G721" i="5"/>
  <c r="G716" i="5"/>
  <c r="G713" i="5"/>
  <c r="G711" i="5"/>
  <c r="G718" i="5"/>
  <c r="G715" i="5"/>
  <c r="G710" i="5"/>
  <c r="V687" i="5"/>
  <c r="V686" i="5"/>
  <c r="W686" i="5"/>
  <c r="X686" i="5" s="1"/>
  <c r="W687" i="5"/>
  <c r="X687" i="5" s="1"/>
  <c r="W688" i="5"/>
  <c r="X688" i="5" s="1"/>
  <c r="V688" i="5"/>
  <c r="F705" i="5"/>
  <c r="A76" i="5"/>
  <c r="A605" i="10"/>
  <c r="A605" i="5"/>
  <c r="P711" i="5" l="1"/>
  <c r="P712" i="5"/>
  <c r="Z711" i="5"/>
  <c r="Z710" i="5"/>
  <c r="Z712" i="5"/>
  <c r="Z713" i="5"/>
  <c r="Z714" i="5"/>
  <c r="Z715" i="5"/>
  <c r="Z716" i="5"/>
  <c r="Z717" i="5"/>
  <c r="Z718" i="5"/>
  <c r="Z719" i="5"/>
  <c r="Z720" i="5"/>
  <c r="AE710" i="5"/>
  <c r="AE711" i="5"/>
  <c r="AE712" i="5"/>
  <c r="AE713" i="5"/>
  <c r="AE714" i="5"/>
  <c r="AE715" i="5"/>
  <c r="AE716" i="5"/>
  <c r="AE717" i="5"/>
  <c r="AE718" i="5"/>
  <c r="AE719" i="5"/>
  <c r="AE720" i="5"/>
  <c r="AG705" i="5"/>
  <c r="AG721" i="5" s="1"/>
  <c r="Z721" i="5"/>
  <c r="AE721" i="5"/>
  <c r="P717" i="5"/>
  <c r="P715" i="5"/>
  <c r="P722" i="5" s="1"/>
  <c r="AF718" i="5"/>
  <c r="AF711" i="5"/>
  <c r="AF710" i="5"/>
  <c r="AF712" i="5"/>
  <c r="AF713" i="5"/>
  <c r="AF714" i="5"/>
  <c r="AF715" i="5"/>
  <c r="AF716" i="5"/>
  <c r="AF717" i="5"/>
  <c r="AF719" i="5"/>
  <c r="AF720" i="5"/>
  <c r="AC711" i="5"/>
  <c r="AC710" i="5"/>
  <c r="AC712" i="5"/>
  <c r="AC713" i="5"/>
  <c r="AC714" i="5"/>
  <c r="AC715" i="5"/>
  <c r="AC716" i="5"/>
  <c r="AC717" i="5"/>
  <c r="AC718" i="5"/>
  <c r="AC719" i="5"/>
  <c r="AC720" i="5"/>
  <c r="AA720" i="5"/>
  <c r="AA710" i="5"/>
  <c r="AA711" i="5"/>
  <c r="AA712" i="5"/>
  <c r="AA713" i="5"/>
  <c r="AA714" i="5"/>
  <c r="AA715" i="5"/>
  <c r="AA716" i="5"/>
  <c r="AA717" i="5"/>
  <c r="AA718" i="5"/>
  <c r="AA719" i="5"/>
  <c r="AA721" i="5"/>
  <c r="AB720" i="5"/>
  <c r="AB711" i="5"/>
  <c r="AB710" i="5"/>
  <c r="AB712" i="5"/>
  <c r="AB713" i="5"/>
  <c r="AB714" i="5"/>
  <c r="AB715" i="5"/>
  <c r="AB716" i="5"/>
  <c r="AB717" i="5"/>
  <c r="AB718" i="5"/>
  <c r="AB719" i="5"/>
  <c r="AB721" i="5"/>
  <c r="AD711" i="5"/>
  <c r="AD710" i="5"/>
  <c r="AD712" i="5"/>
  <c r="AD713" i="5"/>
  <c r="AD714" i="5"/>
  <c r="AD715" i="5"/>
  <c r="AD716" i="5"/>
  <c r="AD717" i="5"/>
  <c r="AD718" i="5"/>
  <c r="AD719" i="5"/>
  <c r="AD720" i="5"/>
  <c r="P716" i="5"/>
  <c r="AD721" i="5"/>
  <c r="AF721" i="5"/>
  <c r="AC721" i="5"/>
  <c r="U712" i="5"/>
  <c r="U713" i="5"/>
  <c r="U710" i="5"/>
  <c r="U711" i="5"/>
  <c r="U714" i="5"/>
  <c r="U715" i="5"/>
  <c r="U716" i="5"/>
  <c r="U717" i="5"/>
  <c r="U718" i="5"/>
  <c r="U719" i="5"/>
  <c r="U720" i="5"/>
  <c r="S712" i="5"/>
  <c r="S710" i="5"/>
  <c r="S711" i="5"/>
  <c r="S713" i="5"/>
  <c r="S714" i="5"/>
  <c r="S715" i="5"/>
  <c r="S716" i="5"/>
  <c r="S717" i="5"/>
  <c r="S718" i="5"/>
  <c r="S719" i="5"/>
  <c r="S720" i="5"/>
  <c r="R712" i="5"/>
  <c r="R711" i="5"/>
  <c r="R713" i="5"/>
  <c r="R710" i="5"/>
  <c r="R714" i="5"/>
  <c r="R715" i="5"/>
  <c r="R716" i="5"/>
  <c r="R717" i="5"/>
  <c r="R718" i="5"/>
  <c r="R719" i="5"/>
  <c r="R720" i="5"/>
  <c r="S721" i="5"/>
  <c r="U721" i="5"/>
  <c r="R721" i="5"/>
  <c r="T712" i="5"/>
  <c r="T710" i="5"/>
  <c r="T711" i="5"/>
  <c r="T713" i="5"/>
  <c r="T714" i="5"/>
  <c r="T715" i="5"/>
  <c r="T716" i="5"/>
  <c r="T717" i="5"/>
  <c r="T718" i="5"/>
  <c r="T719" i="5"/>
  <c r="T720" i="5"/>
  <c r="V712" i="5"/>
  <c r="V713" i="5"/>
  <c r="V711" i="5"/>
  <c r="V710" i="5"/>
  <c r="V714" i="5"/>
  <c r="V715" i="5"/>
  <c r="V716" i="5"/>
  <c r="V717" i="5"/>
  <c r="V718" i="5"/>
  <c r="V719" i="5"/>
  <c r="V720" i="5"/>
  <c r="Q712" i="5"/>
  <c r="Q711" i="5"/>
  <c r="Q710" i="5"/>
  <c r="Q713" i="5"/>
  <c r="Q714" i="5"/>
  <c r="Q715" i="5"/>
  <c r="Q716" i="5"/>
  <c r="Q717" i="5"/>
  <c r="Q718" i="5"/>
  <c r="Q719" i="5"/>
  <c r="Q720" i="5"/>
  <c r="T721" i="5"/>
  <c r="F710" i="5"/>
  <c r="F711" i="5"/>
  <c r="F712" i="5"/>
  <c r="F713" i="5"/>
  <c r="F714" i="5"/>
  <c r="F715" i="5"/>
  <c r="F716" i="5"/>
  <c r="F717" i="5"/>
  <c r="F718" i="5"/>
  <c r="F719" i="5"/>
  <c r="F720" i="5"/>
  <c r="L722" i="5"/>
  <c r="F721" i="5"/>
  <c r="G722" i="5"/>
  <c r="K722" i="5"/>
  <c r="H722" i="5"/>
  <c r="I722" i="5"/>
  <c r="M705" i="5"/>
  <c r="M721" i="5" s="1"/>
  <c r="J722" i="5"/>
  <c r="A77" i="5"/>
  <c r="A606" i="10"/>
  <c r="A606" i="5"/>
  <c r="AD722" i="5" l="1"/>
  <c r="AB722" i="5"/>
  <c r="Z722" i="5"/>
  <c r="AF722" i="5"/>
  <c r="AC722" i="5"/>
  <c r="AA722" i="5"/>
  <c r="AG710" i="5"/>
  <c r="AG711" i="5"/>
  <c r="AG712" i="5"/>
  <c r="AG713" i="5"/>
  <c r="AG714" i="5"/>
  <c r="AG715" i="5"/>
  <c r="AG716" i="5"/>
  <c r="AG717" i="5"/>
  <c r="AG718" i="5"/>
  <c r="AG719" i="5"/>
  <c r="AG720" i="5"/>
  <c r="AE722" i="5"/>
  <c r="T722" i="5"/>
  <c r="U722" i="5"/>
  <c r="V722" i="5"/>
  <c r="Q722" i="5"/>
  <c r="W712" i="5"/>
  <c r="W710" i="5"/>
  <c r="W713" i="5"/>
  <c r="W711" i="5"/>
  <c r="W714" i="5"/>
  <c r="W715" i="5"/>
  <c r="W716" i="5"/>
  <c r="W717" i="5"/>
  <c r="W718" i="5"/>
  <c r="W719" i="5"/>
  <c r="W720" i="5"/>
  <c r="R722" i="5"/>
  <c r="W721" i="5"/>
  <c r="S722" i="5"/>
  <c r="F722" i="5"/>
  <c r="M713" i="5"/>
  <c r="M710" i="5"/>
  <c r="M712" i="5"/>
  <c r="M711" i="5"/>
  <c r="M714" i="5"/>
  <c r="M715" i="5"/>
  <c r="M716" i="5"/>
  <c r="M717" i="5"/>
  <c r="M718" i="5"/>
  <c r="M719" i="5"/>
  <c r="M720" i="5"/>
  <c r="A78" i="5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607" i="10"/>
  <c r="A608" i="10" s="1"/>
  <c r="A609" i="10" s="1"/>
  <c r="A610" i="10" s="1"/>
  <c r="A611" i="10" s="1"/>
  <c r="A612" i="10" s="1"/>
  <c r="A613" i="10" s="1"/>
  <c r="A614" i="10" s="1"/>
  <c r="A615" i="10" s="1"/>
  <c r="A616" i="10" s="1"/>
  <c r="A617" i="10" s="1"/>
  <c r="A618" i="10" s="1"/>
  <c r="A619" i="10" s="1"/>
  <c r="A620" i="10" s="1"/>
  <c r="A621" i="10" s="1"/>
  <c r="A622" i="10" s="1"/>
  <c r="A623" i="10" s="1"/>
  <c r="A624" i="10" s="1"/>
  <c r="A625" i="10" s="1"/>
  <c r="A626" i="10" s="1"/>
  <c r="A627" i="10" s="1"/>
  <c r="A628" i="10" s="1"/>
  <c r="A629" i="10" s="1"/>
  <c r="A630" i="10" s="1"/>
  <c r="A631" i="10" s="1"/>
  <c r="A632" i="10" s="1"/>
  <c r="A633" i="10" s="1"/>
  <c r="A634" i="10" s="1"/>
  <c r="A635" i="10" s="1"/>
  <c r="A636" i="10" s="1"/>
  <c r="A637" i="10" s="1"/>
  <c r="A638" i="10" s="1"/>
  <c r="A639" i="10" s="1"/>
  <c r="A640" i="10" s="1"/>
  <c r="A641" i="10" s="1"/>
  <c r="A642" i="10" s="1"/>
  <c r="A643" i="10" s="1"/>
  <c r="A644" i="10" s="1"/>
  <c r="A645" i="10" s="1"/>
  <c r="A646" i="10" s="1"/>
  <c r="A647" i="10" s="1"/>
  <c r="A648" i="10" s="1"/>
  <c r="A649" i="10" s="1"/>
  <c r="A650" i="10" s="1"/>
  <c r="A651" i="10" s="1"/>
  <c r="A652" i="10" s="1"/>
  <c r="A653" i="10" s="1"/>
  <c r="A654" i="10" s="1"/>
  <c r="A655" i="10" s="1"/>
  <c r="A656" i="10" s="1"/>
  <c r="A657" i="10" s="1"/>
  <c r="A658" i="10" s="1"/>
  <c r="A659" i="10" s="1"/>
  <c r="A660" i="10" s="1"/>
  <c r="A661" i="10" s="1"/>
  <c r="A662" i="10" s="1"/>
  <c r="A663" i="10" s="1"/>
  <c r="A664" i="10" s="1"/>
  <c r="A665" i="10" s="1"/>
  <c r="A666" i="10" s="1"/>
  <c r="A667" i="10" s="1"/>
  <c r="A668" i="10" s="1"/>
  <c r="A669" i="10" s="1"/>
  <c r="A670" i="10" s="1"/>
  <c r="A671" i="10" s="1"/>
  <c r="A672" i="10" s="1"/>
  <c r="A673" i="10" s="1"/>
  <c r="A674" i="10" s="1"/>
  <c r="A675" i="10" s="1"/>
  <c r="A676" i="10" s="1"/>
  <c r="A677" i="10" s="1"/>
  <c r="A678" i="10" s="1"/>
  <c r="A679" i="10" s="1"/>
  <c r="A680" i="10" s="1"/>
  <c r="A681" i="10" s="1"/>
  <c r="A682" i="10" s="1"/>
  <c r="P30" i="11"/>
  <c r="I36" i="11"/>
  <c r="J35" i="11"/>
  <c r="D29" i="11"/>
  <c r="O31" i="11"/>
  <c r="L34" i="11"/>
  <c r="M33" i="11"/>
  <c r="N32" i="11"/>
  <c r="R29" i="11"/>
  <c r="A607" i="5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G722" i="5" l="1"/>
  <c r="W722" i="5"/>
  <c r="M722" i="5"/>
  <c r="Q36" i="11"/>
  <c r="Q33" i="11"/>
  <c r="Q31" i="11"/>
  <c r="Q29" i="11"/>
  <c r="Q32" i="11"/>
  <c r="Q30" i="11"/>
  <c r="Q35" i="11"/>
  <c r="Q34" i="11"/>
  <c r="J22" i="11"/>
  <c r="E22" i="11"/>
  <c r="P22" i="11"/>
  <c r="Q22" i="11"/>
  <c r="N18" i="11"/>
  <c r="O20" i="11"/>
  <c r="L22" i="11"/>
  <c r="E19" i="11"/>
  <c r="Q16" i="11"/>
  <c r="I16" i="11"/>
  <c r="F18" i="11"/>
  <c r="H21" i="11"/>
  <c r="L19" i="11"/>
  <c r="G16" i="11"/>
  <c r="H23" i="11"/>
  <c r="R22" i="11"/>
  <c r="M20" i="11"/>
  <c r="G20" i="11"/>
  <c r="J17" i="11"/>
  <c r="M22" i="11"/>
  <c r="P17" i="11"/>
  <c r="H22" i="11"/>
  <c r="E20" i="11"/>
  <c r="R21" i="11"/>
  <c r="H19" i="11"/>
  <c r="I18" i="11"/>
  <c r="I17" i="11"/>
  <c r="Q21" i="11"/>
  <c r="M19" i="11"/>
  <c r="E18" i="11"/>
  <c r="F20" i="11"/>
  <c r="F17" i="11"/>
  <c r="O18" i="11"/>
  <c r="E16" i="11"/>
  <c r="O16" i="11"/>
  <c r="H20" i="11"/>
  <c r="D18" i="11"/>
  <c r="Q23" i="11"/>
  <c r="D21" i="11"/>
  <c r="M21" i="11"/>
  <c r="P16" i="11"/>
  <c r="O22" i="11"/>
  <c r="J19" i="11"/>
  <c r="J18" i="11"/>
  <c r="N19" i="11"/>
  <c r="J16" i="11"/>
  <c r="O17" i="11"/>
  <c r="R23" i="11"/>
  <c r="D16" i="11"/>
  <c r="Q19" i="11"/>
  <c r="I23" i="11"/>
  <c r="H16" i="11"/>
  <c r="E23" i="11"/>
  <c r="F23" i="11"/>
  <c r="M16" i="11"/>
  <c r="L20" i="11"/>
  <c r="J23" i="11"/>
  <c r="L17" i="11"/>
  <c r="D23" i="11"/>
  <c r="Q18" i="11"/>
  <c r="M18" i="11"/>
  <c r="P21" i="11"/>
  <c r="E21" i="11"/>
  <c r="L16" i="11"/>
  <c r="F16" i="11"/>
  <c r="P18" i="11"/>
  <c r="R19" i="11"/>
  <c r="P19" i="11"/>
  <c r="O21" i="11"/>
  <c r="L23" i="11"/>
  <c r="F21" i="11"/>
  <c r="J20" i="11"/>
  <c r="P23" i="11"/>
  <c r="N23" i="11"/>
  <c r="I19" i="11"/>
  <c r="M17" i="11"/>
  <c r="D20" i="11"/>
  <c r="I22" i="11"/>
  <c r="L18" i="11"/>
  <c r="G21" i="11"/>
  <c r="O19" i="11"/>
  <c r="G17" i="11"/>
  <c r="N17" i="11"/>
  <c r="E17" i="11"/>
  <c r="R20" i="11"/>
  <c r="G23" i="11"/>
  <c r="D19" i="11"/>
  <c r="H18" i="11"/>
  <c r="N20" i="11"/>
  <c r="G22" i="11"/>
  <c r="I20" i="11"/>
  <c r="N21" i="11"/>
  <c r="O23" i="11"/>
  <c r="F19" i="11"/>
  <c r="G19" i="11"/>
  <c r="H17" i="11"/>
  <c r="Q17" i="11"/>
  <c r="R16" i="11"/>
  <c r="D22" i="11"/>
  <c r="G18" i="11"/>
  <c r="R18" i="11"/>
  <c r="P20" i="11"/>
  <c r="M23" i="11"/>
  <c r="R17" i="11"/>
  <c r="J21" i="11"/>
  <c r="N22" i="11"/>
  <c r="N16" i="11"/>
  <c r="D17" i="11"/>
  <c r="L21" i="11"/>
  <c r="I21" i="11"/>
  <c r="F22" i="11"/>
  <c r="Q20" i="11"/>
  <c r="D30" i="11"/>
  <c r="G36" i="11"/>
  <c r="E34" i="11"/>
  <c r="N31" i="11"/>
  <c r="E30" i="11"/>
  <c r="L32" i="11"/>
  <c r="R33" i="11"/>
  <c r="G32" i="11"/>
  <c r="P35" i="11"/>
  <c r="M34" i="11"/>
  <c r="O36" i="11"/>
  <c r="R32" i="11"/>
  <c r="E33" i="11"/>
  <c r="J30" i="11"/>
  <c r="P33" i="11"/>
  <c r="N36" i="11"/>
  <c r="H29" i="11"/>
  <c r="L31" i="11"/>
  <c r="I30" i="11"/>
  <c r="O29" i="11"/>
  <c r="R34" i="11"/>
  <c r="E32" i="11"/>
  <c r="L30" i="11"/>
  <c r="E36" i="11"/>
  <c r="F35" i="11"/>
  <c r="G34" i="11"/>
  <c r="J32" i="11"/>
  <c r="N29" i="11"/>
  <c r="D34" i="11"/>
  <c r="J36" i="11"/>
  <c r="F34" i="11"/>
  <c r="L33" i="11"/>
  <c r="P31" i="11"/>
  <c r="P32" i="11"/>
  <c r="F29" i="11"/>
  <c r="J34" i="11"/>
  <c r="D33" i="11"/>
  <c r="N35" i="11"/>
  <c r="M30" i="11"/>
  <c r="M36" i="11"/>
  <c r="G33" i="11"/>
  <c r="P29" i="11"/>
  <c r="P34" i="11"/>
  <c r="D31" i="11"/>
  <c r="R31" i="11"/>
  <c r="G31" i="11"/>
  <c r="O33" i="11"/>
  <c r="H31" i="11"/>
  <c r="J33" i="11"/>
  <c r="I32" i="11"/>
  <c r="R35" i="11"/>
  <c r="N33" i="11"/>
  <c r="M31" i="11"/>
  <c r="O32" i="11"/>
  <c r="I31" i="11"/>
  <c r="G30" i="11"/>
  <c r="F31" i="11"/>
  <c r="E31" i="11"/>
  <c r="G29" i="11"/>
  <c r="I34" i="11"/>
  <c r="L29" i="11"/>
  <c r="J31" i="11"/>
  <c r="H30" i="11"/>
  <c r="D36" i="11"/>
  <c r="L36" i="11"/>
  <c r="R30" i="11"/>
  <c r="M35" i="11"/>
  <c r="L35" i="11"/>
  <c r="H33" i="11"/>
  <c r="D35" i="11"/>
  <c r="O35" i="11"/>
  <c r="I35" i="11"/>
  <c r="H34" i="11"/>
  <c r="H35" i="11"/>
  <c r="E29" i="11"/>
  <c r="N34" i="11"/>
  <c r="N30" i="11"/>
  <c r="I29" i="11"/>
  <c r="M32" i="11"/>
  <c r="I33" i="11"/>
  <c r="F30" i="11"/>
  <c r="F36" i="11"/>
  <c r="P36" i="11"/>
  <c r="H36" i="11"/>
  <c r="D32" i="11"/>
  <c r="M29" i="11"/>
  <c r="H32" i="11"/>
  <c r="F33" i="11"/>
  <c r="E35" i="11"/>
  <c r="R36" i="11"/>
  <c r="J29" i="11"/>
  <c r="O34" i="11"/>
  <c r="G35" i="11"/>
  <c r="F32" i="11"/>
  <c r="O30" i="11"/>
  <c r="R5" i="11" l="1"/>
  <c r="H5" i="11"/>
  <c r="J5" i="11"/>
  <c r="O5" i="11"/>
  <c r="N5" i="11"/>
  <c r="E5" i="11"/>
  <c r="I5" i="11"/>
  <c r="G5" i="11"/>
  <c r="D5" i="11"/>
  <c r="L5" i="11"/>
  <c r="Q5" i="11"/>
  <c r="M5" i="11"/>
  <c r="F5" i="11"/>
  <c r="P5" i="11"/>
  <c r="C22" i="11"/>
  <c r="C29" i="11"/>
  <c r="C16" i="11"/>
  <c r="C35" i="11"/>
  <c r="C31" i="11"/>
  <c r="C34" i="11"/>
  <c r="C36" i="11"/>
  <c r="C33" i="11"/>
  <c r="C30" i="11"/>
  <c r="C32" i="11"/>
  <c r="C19" i="11"/>
  <c r="C21" i="11"/>
  <c r="C18" i="11"/>
  <c r="C17" i="11"/>
  <c r="C23" i="11"/>
  <c r="C20" i="11"/>
  <c r="C5" i="11" l="1"/>
  <c r="F6" i="11" s="1"/>
  <c r="D6" i="11" l="1"/>
  <c r="F8" i="11"/>
  <c r="F10" i="11"/>
  <c r="J6" i="11"/>
  <c r="E6" i="11"/>
  <c r="K6" i="11"/>
  <c r="I6" i="11"/>
  <c r="H6" i="11"/>
  <c r="L6" i="11"/>
  <c r="M6" i="11"/>
  <c r="G6" i="11"/>
  <c r="G10" i="11" l="1"/>
  <c r="G8" i="11"/>
  <c r="J8" i="11"/>
  <c r="J10" i="11"/>
  <c r="L8" i="11"/>
  <c r="L10" i="11"/>
  <c r="M8" i="11"/>
  <c r="M10" i="11"/>
  <c r="D8" i="11"/>
  <c r="D10" i="11"/>
  <c r="H10" i="11"/>
  <c r="H8" i="11"/>
  <c r="I8" i="11"/>
  <c r="I10" i="11"/>
  <c r="E8" i="11"/>
  <c r="E10" i="11"/>
  <c r="C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Ashpole, Ian</author>
  </authors>
  <commentList>
    <comment ref="E4" authorId="0" shapeId="0" xr:uid="{6975BCE6-9F63-470C-BF14-0D75A1D64286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CofV = stdev / mean
</t>
        </r>
      </text>
    </comment>
    <comment ref="N12" authorId="0" shapeId="0" xr:uid="{7B551CDC-0EB6-4FE5-B838-FDB114BDFF25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ANL = NSR - [transmission + distribution connected wind]. 
May sometimes be referred to "NSR net of wind V2" in associated files</t>
        </r>
      </text>
    </comment>
    <comment ref="E20" authorId="0" shapeId="0" xr:uid="{700DB231-B809-4E0F-A4BC-3C08C80F3FEB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CofV = stdev / mean
</t>
        </r>
      </text>
    </comment>
    <comment ref="N28" authorId="0" shapeId="0" xr:uid="{C4A960D3-31C1-468A-A8F5-67F67BEC8A3D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ANL = NSR - [transmission + distribution connected wind]. 
May sometimes be referred to "NSR net of wind V2" in associated files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Ashpole, Ian</author>
  </authors>
  <commentList>
    <comment ref="A26" authorId="0" shapeId="0" xr:uid="{543F30BD-39A1-41EF-8ADC-9C5ADBDF22DF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4CP_JFMD can be retrieved from here just by ditching the November data</t>
        </r>
      </text>
    </comment>
    <comment ref="A65" authorId="0" shapeId="0" xr:uid="{B58B2232-2985-43E1-83DD-100EF8568F1D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NOTE: 1CP_free, 3CP_free…20CP_free are all in here as the peaks are organised each year by magnitude. So e.g. 3CP_free 2016 will just be the first 3 rows of 2016.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Ashpole, Ian</author>
  </authors>
  <commentList>
    <comment ref="A26" authorId="0" shapeId="0" xr:uid="{59D34AE0-99D6-4AE2-896D-A9EE6C02E02C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4CP_JFMD can be obtained from here by ditching data for November
</t>
        </r>
      </text>
    </comment>
    <comment ref="A65" authorId="0" shapeId="0" xr:uid="{1908C6AA-75C5-49C5-BEF2-CFB9F7901922}">
      <text>
        <r>
          <rPr>
            <b/>
            <sz val="9"/>
            <color indexed="81"/>
            <rFont val="Tahoma"/>
            <family val="2"/>
          </rPr>
          <t>Ashpole, Ian:</t>
        </r>
        <r>
          <rPr>
            <sz val="9"/>
            <color indexed="81"/>
            <rFont val="Tahoma"/>
            <family val="2"/>
          </rPr>
          <t xml:space="preserve">
NOTE: 1CP_free, 3CP_free…20CP_free are all in here as the peaks are organised each year by magnitude. So e.g. 3CP_free 2016 will just be the first 3 rows of 2016.</t>
        </r>
      </text>
    </comment>
  </commentList>
</comments>
</file>

<file path=xl/sharedStrings.xml><?xml version="1.0" encoding="utf-8"?>
<sst xmlns="http://schemas.openxmlformats.org/spreadsheetml/2006/main" count="413" uniqueCount="125">
  <si>
    <t>Small General</t>
  </si>
  <si>
    <t>General</t>
  </si>
  <si>
    <t>Large General</t>
  </si>
  <si>
    <t>Medium Industrial</t>
  </si>
  <si>
    <t>RTP</t>
  </si>
  <si>
    <t>Unmetered</t>
  </si>
  <si>
    <t>GRLF</t>
  </si>
  <si>
    <t>PHP</t>
  </si>
  <si>
    <t>Lunenburg</t>
  </si>
  <si>
    <t>NSR</t>
  </si>
  <si>
    <t>Year</t>
  </si>
  <si>
    <t>Month</t>
  </si>
  <si>
    <t>Day</t>
  </si>
  <si>
    <t>Hour (start)</t>
  </si>
  <si>
    <t>3CP_JFD</t>
  </si>
  <si>
    <t>3CP_free</t>
  </si>
  <si>
    <t>Shore Power</t>
  </si>
  <si>
    <t>RES</t>
  </si>
  <si>
    <t>1CP_free</t>
  </si>
  <si>
    <t>4CP_free</t>
  </si>
  <si>
    <t>5CP_free</t>
  </si>
  <si>
    <t>20CP_free</t>
  </si>
  <si>
    <t>88CP_free</t>
  </si>
  <si>
    <t>4CP_JFMD</t>
  </si>
  <si>
    <t>5CP_JFMND</t>
  </si>
  <si>
    <t>GD</t>
  </si>
  <si>
    <t>LI</t>
  </si>
  <si>
    <t>NSR, no PHP</t>
  </si>
  <si>
    <t>Residential</t>
  </si>
  <si>
    <t>Large Industrial</t>
  </si>
  <si>
    <t>Small Industrial</t>
  </si>
  <si>
    <t>3CP_JFD (NSR)</t>
  </si>
  <si>
    <t xml:space="preserve">OATT MEUs </t>
  </si>
  <si>
    <t>5CP_JFMND (NSR)</t>
  </si>
  <si>
    <t>88CP_free (NSR)</t>
  </si>
  <si>
    <t>All class sum (no PHP)</t>
  </si>
  <si>
    <t>All class sum (with PHP)</t>
  </si>
  <si>
    <t>Coefficient of Variation</t>
  </si>
  <si>
    <t>Mean contribution (%)</t>
  </si>
  <si>
    <t>OATT MEUs Combined (less CD)</t>
  </si>
  <si>
    <t>BUTU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</si>
  <si>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</si>
  <si>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</si>
  <si>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</si>
  <si>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</si>
  <si>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</si>
  <si>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</si>
  <si>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</si>
  <si>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</si>
  <si>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</si>
  <si>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</si>
  <si>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</si>
  <si>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</si>
  <si>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ANL</t>
  </si>
  <si>
    <t>3CP_JFD (ANL) (ANL = NSR - [transmission + distribution connected wind])</t>
  </si>
  <si>
    <t>5CP_JFMND (ANL) (ANL = NSR - [transmission + distribution connected wind])</t>
  </si>
  <si>
    <t>88CP_free (ANL) (ANL = NSR - [transmission + distribution connected wind])</t>
  </si>
  <si>
    <t>ANL, no PHP</t>
  </si>
  <si>
    <t>88CP</t>
  </si>
  <si>
    <t>20CP</t>
  </si>
  <si>
    <t>10CP</t>
  </si>
  <si>
    <t>5CP</t>
  </si>
  <si>
    <t>4CP</t>
  </si>
  <si>
    <t>3CP</t>
  </si>
  <si>
    <t>2CP</t>
  </si>
  <si>
    <t>1CP</t>
  </si>
  <si>
    <t>3CP_JFD 2023 GRA</t>
  </si>
  <si>
    <t>YEAR</t>
  </si>
  <si>
    <t>METHOD</t>
  </si>
  <si>
    <t>PRICING</t>
  </si>
  <si>
    <t>ELIADC</t>
  </si>
  <si>
    <t>POWER</t>
  </si>
  <si>
    <t>UNMETERED</t>
  </si>
  <si>
    <t>MUNICIPAL</t>
  </si>
  <si>
    <t>ELI 2P-RTP</t>
  </si>
  <si>
    <t>INDUST.</t>
  </si>
  <si>
    <t>LARGE</t>
  </si>
  <si>
    <t>GENERAL</t>
  </si>
  <si>
    <t>DOMESTIC</t>
  </si>
  <si>
    <t>COMPANY</t>
  </si>
  <si>
    <t>REAL TIME</t>
  </si>
  <si>
    <t/>
  </si>
  <si>
    <t>SHORE</t>
  </si>
  <si>
    <t>MEDIUM</t>
  </si>
  <si>
    <t>SMALL</t>
  </si>
  <si>
    <t xml:space="preserve"> TOTAL </t>
  </si>
  <si>
    <t>All Combined?</t>
  </si>
  <si>
    <t>(16)</t>
  </si>
  <si>
    <t>(15)</t>
  </si>
  <si>
    <t>(14)</t>
  </si>
  <si>
    <t>(13)</t>
  </si>
  <si>
    <t>(12)</t>
  </si>
  <si>
    <t>(11)</t>
  </si>
  <si>
    <t>(10)</t>
  </si>
  <si>
    <t>(9)</t>
  </si>
  <si>
    <t xml:space="preserve"> (8)</t>
  </si>
  <si>
    <t>(7)</t>
  </si>
  <si>
    <t>(6)</t>
  </si>
  <si>
    <t>(5)</t>
  </si>
  <si>
    <t>(4)</t>
  </si>
  <si>
    <t>(3)</t>
  </si>
  <si>
    <t>(2)</t>
  </si>
  <si>
    <t>(1)</t>
  </si>
  <si>
    <t>No</t>
  </si>
  <si>
    <t>Descriptiion</t>
  </si>
  <si>
    <t>MAX</t>
  </si>
  <si>
    <t>MIN</t>
  </si>
  <si>
    <t>Column1</t>
  </si>
  <si>
    <t>TOTAL</t>
  </si>
  <si>
    <t>2023 GRA BENCHMARK</t>
  </si>
  <si>
    <t>% var from 2023 GRA BENCHMARK</t>
  </si>
  <si>
    <t>2016-2022 Weight. Ave BENCHMARK</t>
  </si>
  <si>
    <t>% var from 2016-2022 BENCHMARK</t>
  </si>
  <si>
    <t>Total</t>
  </si>
  <si>
    <t>Year/Month</t>
  </si>
  <si>
    <t>88 CP Hourly Event Distribution</t>
  </si>
  <si>
    <t>88 CP Hourly Event % Distribution</t>
  </si>
  <si>
    <t>10 CP Hourly Event Distribution</t>
  </si>
  <si>
    <t>20 CP Hourly Event Distribution</t>
  </si>
  <si>
    <t>5 CP Hourly Event Distribution</t>
  </si>
  <si>
    <t>10 CP Hourly Event %Distribution</t>
  </si>
  <si>
    <t>5 CP Hourly Event % Distribution</t>
  </si>
  <si>
    <t>20 CP Hourly Event %Distribution</t>
  </si>
  <si>
    <t>2016 - 2022 only</t>
  </si>
  <si>
    <t xml:space="preserve">2016 - 2023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</si>
</sst>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%"/>
    <numFmt numFmtId="167" formatCode="0.00000"/>
  </numFmts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 MT"/>
    </font>
    <font>
      <sz val="12"/>
      <name val="Arial"/>
      <family val="2"/>
    </font>
    <font>
      <u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49">
    <xf numFmtId="0" fontId="0" fillId="0" borderId="0" xfId="0"/>
    <xf numFmtId="164" fontId="0" fillId="0" borderId="0" xfId="1" applyNumberFormat="1" applyFont="1"/>
    <xf numFmtId="9" fontId="0" fillId="0" borderId="0" xfId="2" applyFont="1"/>
    <xf numFmtId="0" fontId="2" fillId="0" borderId="0" xfId="0" applyFont="1"/>
    <xf numFmtId="165" fontId="0" fillId="0" borderId="0" xfId="2" applyNumberFormat="1" applyFont="1"/>
    <xf numFmtId="165" fontId="0" fillId="0" borderId="0" xfId="0" applyNumberFormat="1"/>
    <xf numFmtId="0" fontId="8" fillId="0" borderId="0" xfId="0" applyFont="1"/>
    <xf numFmtId="10" fontId="0" fillId="0" borderId="0" xfId="0" applyNumberFormat="1"/>
    <xf numFmtId="164" fontId="0" fillId="0" borderId="0" xfId="0" applyNumberFormat="1"/>
    <xf numFmtId="0" fontId="10" fillId="0" borderId="0" xfId="0" applyFont="1"/>
    <xf numFmtId="166" fontId="10" fillId="2" borderId="0" xfId="2" applyNumberFormat="1" applyFont="1" applyFill="1"/>
    <xf numFmtId="166" fontId="10" fillId="2" borderId="0" xfId="0" applyNumberFormat="1" applyFont="1" applyFill="1"/>
    <xf numFmtId="0" fontId="2" fillId="3" borderId="0" xfId="0" applyFont="1" applyFill="1"/>
    <xf numFmtId="164" fontId="10" fillId="0" borderId="0" xfId="1" applyNumberFormat="1" applyFont="1"/>
    <xf numFmtId="164" fontId="10" fillId="2" borderId="0" xfId="1" applyNumberFormat="1" applyFont="1" applyFill="1"/>
    <xf numFmtId="164" fontId="10" fillId="2" borderId="0" xfId="0" applyNumberFormat="1" applyFont="1" applyFill="1"/>
    <xf numFmtId="0" fontId="11" fillId="0" borderId="0" xfId="0" applyFont="1" applyAlignment="1">
      <alignment horizontal="center"/>
    </xf>
    <xf numFmtId="0" fontId="11" fillId="0" borderId="0" xfId="3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3" fillId="0" borderId="0" xfId="0" applyFont="1"/>
    <xf numFmtId="0" fontId="11" fillId="0" borderId="0" xfId="0" applyFont="1"/>
    <xf numFmtId="0" fontId="11" fillId="0" borderId="0" xfId="0" quotePrefix="1" applyFont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3" fillId="0" borderId="0" xfId="0" applyFont="1"/>
    <xf numFmtId="0" fontId="4" fillId="0" borderId="0" xfId="0" applyFont="1"/>
    <xf numFmtId="164" fontId="0" fillId="0" borderId="0" xfId="1" applyNumberFormat="1" applyFont="1" applyFill="1"/>
    <xf numFmtId="164" fontId="9" fillId="0" borderId="0" xfId="1" applyNumberFormat="1" applyFont="1" applyFill="1"/>
    <xf numFmtId="0" fontId="9" fillId="0" borderId="0" xfId="0" applyFont="1"/>
    <xf numFmtId="164" fontId="3" fillId="0" borderId="0" xfId="0" applyNumberFormat="1" applyFont="1"/>
    <xf numFmtId="164" fontId="1" fillId="0" borderId="0" xfId="0" applyNumberFormat="1" applyFont="1"/>
    <xf numFmtId="43" fontId="0" fillId="0" borderId="0" xfId="1" applyFont="1" applyFill="1"/>
    <xf numFmtId="9" fontId="0" fillId="0" borderId="0" xfId="2" applyFont="1" applyFill="1"/>
    <xf numFmtId="166" fontId="2" fillId="0" borderId="0" xfId="2" applyNumberFormat="1" applyFont="1" applyFill="1"/>
    <xf numFmtId="0" fontId="2" fillId="0" borderId="1" xfId="0" applyFont="1" applyBorder="1"/>
    <xf numFmtId="0" fontId="2" fillId="0" borderId="2" xfId="0" applyFont="1" applyBorder="1"/>
    <xf numFmtId="166" fontId="10" fillId="0" borderId="2" xfId="0" applyNumberFormat="1" applyFont="1" applyBorder="1"/>
    <xf numFmtId="166" fontId="10" fillId="0" borderId="2" xfId="2" applyNumberFormat="1" applyFont="1" applyFill="1" applyBorder="1"/>
    <xf numFmtId="166" fontId="10" fillId="0" borderId="3" xfId="2" applyNumberFormat="1" applyFont="1" applyFill="1" applyBorder="1"/>
    <xf numFmtId="0" fontId="2" fillId="0" borderId="4" xfId="0" applyFont="1" applyBorder="1"/>
    <xf numFmtId="0" fontId="2" fillId="0" borderId="5" xfId="0" applyFont="1" applyBorder="1"/>
    <xf numFmtId="166" fontId="10" fillId="0" borderId="5" xfId="0" applyNumberFormat="1" applyFont="1" applyBorder="1"/>
    <xf numFmtId="166" fontId="10" fillId="0" borderId="5" xfId="2" applyNumberFormat="1" applyFont="1" applyFill="1" applyBorder="1"/>
    <xf numFmtId="166" fontId="10" fillId="0" borderId="6" xfId="2" applyNumberFormat="1" applyFont="1" applyFill="1" applyBorder="1"/>
    <xf numFmtId="0" fontId="14" fillId="0" borderId="0" xfId="0" applyFont="1"/>
    <xf numFmtId="9" fontId="14" fillId="0" borderId="0" xfId="2" applyFont="1"/>
    <xf numFmtId="0" fontId="0" fillId="4" borderId="0" xfId="0" applyFill="1"/>
    <xf numFmtId="0" fontId="15" fillId="4" borderId="0" xfId="0" applyFont="1" applyFill="1"/>
    <xf numFmtId="0" fontId="16" fillId="0" borderId="0" xfId="0" applyFont="1"/>
    <xf numFmtId="167" fontId="0" fillId="0" borderId="0" xfId="0" applyNumberFormat="1"/>
  </cellXfs>
  <cellStyles count="4">
    <cellStyle name="Comma" xfId="1" builtinId="3"/>
    <cellStyle name="Normal" xfId="0" builtinId="0"/>
    <cellStyle name="Normal_Exh 3" xfId="3" xr:uid="{4D3AE054-956B-474F-A738-491B7AC5A750}"/>
    <cellStyle name="Percent" xfId="2" builtinId="5"/>
  </cellStyles>
  <dxfs count="219"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0</xdr:row>
      <xdr:rowOff>104775</xdr:rowOff>
    </xdr:from>
    <xdr:to>
      <xdr:col>11</xdr:col>
      <xdr:colOff>561975</xdr:colOff>
      <xdr:row>13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5596999-D3E8-E22D-10FD-F8E9D06D36AD}"/>
            </a:ext>
          </a:extLst>
        </xdr:cNvPr>
        <xdr:cNvSpPr txBox="1"/>
      </xdr:nvSpPr>
      <xdr:spPr>
        <a:xfrm>
          <a:off x="333375" y="104775"/>
          <a:ext cx="8848725" cy="2276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CA" sz="1100" kern="1200" baseline="0"/>
        </a:p>
        <a:p>
          <a:endParaRPr lang="en-CA" sz="1100" kern="1200" baseline="0"/>
        </a:p>
        <a:p>
          <a:r>
            <a:rPr lang="en-CA" sz="1100" b="1" u="sng" kern="1200" baseline="0"/>
            <a:t>SYSTEM DATASET DESCRIPTIONS</a:t>
          </a:r>
        </a:p>
        <a:p>
          <a:endParaRPr lang="en-CA" sz="1100" kern="12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CA" sz="110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ANL</a:t>
          </a:r>
          <a:r>
            <a:rPr lang="en-CA" sz="110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 (NSR - 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transmission </a:t>
          </a:r>
          <a:r>
            <a:rPr lang="en-CA" sz="1100" i="1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distribution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connected wind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). Sometimes referred to as "ANL V2" and/or "NSR net of wind V2" in related "CP_analysis" .pptx files.</a:t>
          </a:r>
          <a:endParaRPr lang="en-CA">
            <a:effectLst/>
          </a:endParaRPr>
        </a:p>
        <a:p>
          <a:endParaRPr lang="en-CA" sz="1100" kern="1200" baseline="0"/>
        </a:p>
        <a:p>
          <a:r>
            <a:rPr lang="en-CA" sz="1100" b="1" u="sng" kern="1200" baseline="0"/>
            <a:t>IMPORTANT</a:t>
          </a:r>
        </a:p>
        <a:p>
          <a:r>
            <a:rPr lang="en-CA" sz="1100" u="none" kern="1200" baseline="0"/>
            <a:t>Class values in the "peak data..." tabs are scaled by the loss values in the table below. These vary by month and class, but are constant each year. </a:t>
          </a:r>
        </a:p>
        <a:p>
          <a:endParaRPr lang="en-CA" sz="1100" u="none" kern="1200" baseline="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B31C29C-A29F-498B-8DD4-4CDDEC193165}" name="Table5" displayName="Table5" ref="B2:W24" totalsRowCount="1" headerRowDxfId="218" dataDxfId="217" totalsRowDxfId="216" dataCellStyle="Comma">
  <autoFilter ref="B2:W23" xr:uid="{6B31C29C-A29F-498B-8DD4-4CDDEC193165}"/>
  <tableColumns count="22">
    <tableColumn id="1" xr3:uid="{6167F5CB-BCF0-4A7B-93DD-A13B2AE863C7}" name="Year" dataDxfId="215" totalsRowDxfId="214"/>
    <tableColumn id="2" xr3:uid="{01E71781-D6B3-4165-9CEE-C42E0DC1291F}" name="Month" dataDxfId="213" totalsRowDxfId="212"/>
    <tableColumn id="3" xr3:uid="{194F89D6-FD0C-4588-A645-977390EFCDDA}" name="Day" dataDxfId="211" totalsRowDxfId="210"/>
    <tableColumn id="4" xr3:uid="{7C09C5FE-E902-4D5C-B21F-4CE4939DDDC8}" name="Hour (start)" dataDxfId="209" totalsRowDxfId="208"/>
    <tableColumn id="5" xr3:uid="{1C437105-2C93-40AD-B262-A21775C5A71A}" name="Residential" dataDxfId="207" totalsRowDxfId="206" dataCellStyle="Comma"/>
    <tableColumn id="6" xr3:uid="{1EDF47E2-4A26-4EF1-8B5B-6962B7AFA4FA}" name="Small General" dataDxfId="205" totalsRowDxfId="204" dataCellStyle="Comma"/>
    <tableColumn id="7" xr3:uid="{157A1B8A-0259-461D-8B47-B165FCFC2930}" name="General" dataDxfId="203" totalsRowDxfId="202" dataCellStyle="Comma"/>
    <tableColumn id="8" xr3:uid="{6538710A-D782-4A00-B17D-FEF9C46CEE1E}" name="Large General" dataDxfId="201" totalsRowDxfId="200" dataCellStyle="Comma"/>
    <tableColumn id="9" xr3:uid="{0AB5175C-4221-4354-89A4-2B6ED3596439}" name="Small Industrial" dataDxfId="199" totalsRowDxfId="198" dataCellStyle="Comma"/>
    <tableColumn id="10" xr3:uid="{134166DF-25D4-406D-805D-A2A063793BD2}" name="Medium Industrial" dataDxfId="197" totalsRowDxfId="196" dataCellStyle="Comma"/>
    <tableColumn id="11" xr3:uid="{60C4962C-F85C-4347-8450-897948282EEF}" name="Large Industrial" dataDxfId="195" totalsRowDxfId="194" dataCellStyle="Comma"/>
    <tableColumn id="12" xr3:uid="{CB8D942E-3130-4CB2-80ED-8E9591D89678}" name="RTP" dataDxfId="193" totalsRowDxfId="192" dataCellStyle="Comma"/>
    <tableColumn id="13" xr3:uid="{EDA2CE83-B1F4-46C8-9063-8859A7939C72}" name="Unmetered" dataDxfId="191" totalsRowDxfId="190" dataCellStyle="Comma"/>
    <tableColumn id="14" xr3:uid="{74C7ABCF-C30C-409B-A2F3-2E1EED4C9F65}" name="Shore Power" dataDxfId="189" totalsRowDxfId="188" dataCellStyle="Comma"/>
    <tableColumn id="15" xr3:uid="{D6B8ECCA-FD29-49CC-BB82-CF8CC373EB40}" name="GRLF" dataDxfId="187" totalsRowDxfId="186" dataCellStyle="Comma"/>
    <tableColumn id="16" xr3:uid="{78987662-7157-4CBB-9AE7-231E81F027CB}" name="PHP" dataDxfId="185" totalsRowDxfId="184" dataCellStyle="Comma"/>
    <tableColumn id="17" xr3:uid="{52100DE0-CA6B-474C-88FE-AFCB2AB86DB9}" name="OATT MEUs " dataDxfId="183" totalsRowDxfId="182" dataCellStyle="Comma"/>
    <tableColumn id="18" xr3:uid="{7286ADF7-49B7-43F2-8259-2F7D2E5E84BD}" name="Lunenburg" dataDxfId="181" totalsRowDxfId="180" dataCellStyle="Comma"/>
    <tableColumn id="22" xr3:uid="{CB67EAEB-6F76-432B-A846-765EEEEE50B1}" name="BUTU" dataDxfId="179" totalsRowDxfId="178" dataCellStyle="Comma"/>
    <tableColumn id="19" xr3:uid="{4C3BDA1F-2D17-49DC-A1B8-C037E38E1986}" name="NSR" dataDxfId="177" totalsRowDxfId="176" dataCellStyle="Comma"/>
    <tableColumn id="20" xr3:uid="{5AA78605-201A-4D41-8A38-4600478D2638}" name="All class sum (no PHP)" dataDxfId="175" totalsRowDxfId="174" dataCellStyle="Comma">
      <calculatedColumnFormula>SUM(Table5[[#This Row],[Residential]:[GRLF]],Table5[[#This Row],[OATT MEUs ]:[BUTU]])</calculatedColumnFormula>
    </tableColumn>
    <tableColumn id="21" xr3:uid="{78486585-4B1A-46B4-8A96-295CE921F798}" name="All class sum (with PHP)" dataDxfId="173" totalsRowDxfId="172" dataCellStyle="Comma" totalsRowCellStyle="Comma">
      <calculatedColumnFormula>SUM(Table5[[#This Row],[Residential]:[BUTU]])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DEDFE97-DD95-473C-BC47-2BE69E4A3851}" name="Table7" displayName="Table7" ref="B27:W62" totalsRowShown="0" headerRowDxfId="171" dataDxfId="170" dataCellStyle="Comma">
  <autoFilter ref="B27:W62" xr:uid="{6DEDFE97-DD95-473C-BC47-2BE69E4A3851}"/>
  <tableColumns count="22">
    <tableColumn id="1" xr3:uid="{1E519A28-3AEF-4E0E-A857-1E69DCAD1717}" name="Year" dataDxfId="169"/>
    <tableColumn id="2" xr3:uid="{6E094BF0-6AF7-4275-8885-AD54F0BD76E3}" name="Month" dataDxfId="168"/>
    <tableColumn id="3" xr3:uid="{CCF4AF3E-1DDF-484F-9D6A-F1C0ACA6E37D}" name="Day" dataDxfId="167"/>
    <tableColumn id="4" xr3:uid="{C9319F7A-8DAE-4194-9ADB-4E6A5CBA9782}" name="Hour (start)" dataDxfId="166"/>
    <tableColumn id="5" xr3:uid="{C92DDE8C-0FFD-47FE-A30B-184299AAF43C}" name="Residential" dataDxfId="165" dataCellStyle="Comma"/>
    <tableColumn id="6" xr3:uid="{B9E4BB8B-A10A-4973-A085-F27665AEC479}" name="Small General" dataDxfId="164" dataCellStyle="Comma"/>
    <tableColumn id="7" xr3:uid="{58965BDF-985B-4013-A44F-F7374C3CD6E3}" name="General" dataDxfId="163" dataCellStyle="Comma"/>
    <tableColumn id="8" xr3:uid="{5BCEE1FE-A044-4DF9-9699-57F90E60BCF4}" name="Large General" dataDxfId="162" dataCellStyle="Comma"/>
    <tableColumn id="9" xr3:uid="{B2467E74-67B2-4F2F-BC8B-F71D2BD22E12}" name="Small Industrial" dataDxfId="161" dataCellStyle="Comma"/>
    <tableColumn id="10" xr3:uid="{EC510D7A-A53B-4929-A1E1-8E46686883A4}" name="Medium Industrial" dataDxfId="160" dataCellStyle="Comma"/>
    <tableColumn id="11" xr3:uid="{CDCF12E5-5E34-49D0-A6E6-40DD75F77446}" name="Large Industrial" dataDxfId="159" dataCellStyle="Comma"/>
    <tableColumn id="12" xr3:uid="{7011AD98-A215-4212-9F55-84627424D19E}" name="RTP" dataDxfId="158" dataCellStyle="Comma"/>
    <tableColumn id="13" xr3:uid="{3CFCC225-EC12-4F23-B088-3EA5F5505550}" name="Unmetered" dataDxfId="157" dataCellStyle="Comma"/>
    <tableColumn id="14" xr3:uid="{B3788F94-C0A1-408D-84EF-FEFD15FC0CFF}" name="Shore Power" dataDxfId="156" dataCellStyle="Comma"/>
    <tableColumn id="15" xr3:uid="{7C3A52F1-4166-4814-9C74-F53A2F3C41D9}" name="GRLF" dataDxfId="155" dataCellStyle="Comma"/>
    <tableColumn id="16" xr3:uid="{E8BE4FE7-CDE1-46DD-95AB-6BE31562EE7D}" name="PHP" dataDxfId="154" dataCellStyle="Comma"/>
    <tableColumn id="17" xr3:uid="{8CF42D3D-CE33-4764-9A49-147106F2D3EE}" name="OATT MEUs " dataDxfId="153" dataCellStyle="Comma"/>
    <tableColumn id="18" xr3:uid="{DFD44CBE-68D5-4E96-82C8-1CC65AFFF338}" name="Lunenburg" dataDxfId="152" dataCellStyle="Comma"/>
    <tableColumn id="22" xr3:uid="{DECC0FCA-6D60-421E-B529-53BAA93772EE}" name="BUTU" dataDxfId="151" dataCellStyle="Comma"/>
    <tableColumn id="19" xr3:uid="{7011B638-D35F-4CD3-9DA2-713B5982239A}" name="NSR" dataDxfId="150" dataCellStyle="Comma"/>
    <tableColumn id="20" xr3:uid="{05FAA540-CF01-4FE5-BE58-CCBB988DEE64}" name="All class sum (no PHP)" dataDxfId="149" dataCellStyle="Comma">
      <calculatedColumnFormula>SUM(Table7[[#This Row],[Residential]:[GRLF]],Table7[[#This Row],[OATT MEUs ]:[BUTU]])</calculatedColumnFormula>
    </tableColumn>
    <tableColumn id="21" xr3:uid="{0F25C740-5A53-4838-9BA7-F067926430EE}" name="All class sum (with PHP)" dataDxfId="148" dataCellStyle="Comma">
      <calculatedColumnFormula>SUM(Table7[[#This Row],[Residential]:[BUTU]])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A2777D-54CB-43AD-86E6-946D32FEFD80}" name="Table1" displayName="Table1" ref="B66:X683" totalsRowCount="1" headerRowDxfId="147" dataDxfId="146" totalsRowDxfId="145" dataCellStyle="Comma">
  <autoFilter ref="B66:X682" xr:uid="{8FA2777D-54CB-43AD-86E6-946D32FEFD80}"/>
  <tableColumns count="23">
    <tableColumn id="1" xr3:uid="{A53ACB9D-C65C-4C9A-99D0-ECA725A00713}" name="Year" dataDxfId="144" totalsRowDxfId="143"/>
    <tableColumn id="2" xr3:uid="{3178F3A7-741F-44DA-8732-F04927B92F5F}" name="Month" dataDxfId="142" totalsRowDxfId="141"/>
    <tableColumn id="3" xr3:uid="{5C1F5C09-2CF4-44E5-910E-ADBD229272DF}" name="Day" dataDxfId="140" totalsRowDxfId="139"/>
    <tableColumn id="4" xr3:uid="{7B3EE085-DE67-40F0-A338-0F4FE04CF60F}" name="Hour (start)" dataDxfId="138" totalsRowDxfId="137"/>
    <tableColumn id="5" xr3:uid="{3D241BF8-0025-4398-8CA0-1FFBF379347F}" name="Residential" dataDxfId="136" totalsRowDxfId="135" dataCellStyle="Comma"/>
    <tableColumn id="6" xr3:uid="{0BFA6227-CBA4-4880-B885-F930BA5BCA78}" name="Small General" dataDxfId="134" totalsRowDxfId="133" dataCellStyle="Comma"/>
    <tableColumn id="7" xr3:uid="{0F2ACC44-42E3-4BE5-A1F0-9D15C253BF7C}" name="General" dataDxfId="132" totalsRowDxfId="131" dataCellStyle="Comma"/>
    <tableColumn id="8" xr3:uid="{AA15DF89-9560-465C-A252-D9716F51CCCC}" name="Large General" dataDxfId="130" totalsRowDxfId="129" dataCellStyle="Comma"/>
    <tableColumn id="9" xr3:uid="{A2983F07-84BF-4875-978B-85FD5D386776}" name="Small Industrial" dataDxfId="128" totalsRowDxfId="127" dataCellStyle="Comma"/>
    <tableColumn id="10" xr3:uid="{AB6DBA10-3756-4152-8F49-33AC13BB8187}" name="Medium Industrial" dataDxfId="126" totalsRowDxfId="125" dataCellStyle="Comma"/>
    <tableColumn id="11" xr3:uid="{AD6AAD7E-9B0A-40C6-BE21-CBA322AD76A4}" name="Large Industrial" dataDxfId="124" totalsRowDxfId="123" dataCellStyle="Comma"/>
    <tableColumn id="12" xr3:uid="{5B026E7D-2B5B-444F-A139-7448B9E3486C}" name="RTP" dataDxfId="122" totalsRowDxfId="121" dataCellStyle="Comma"/>
    <tableColumn id="13" xr3:uid="{6F2CA5C5-EC68-4D7F-8CC6-046B2F5CF960}" name="Unmetered" dataDxfId="120" totalsRowDxfId="119" dataCellStyle="Comma"/>
    <tableColumn id="14" xr3:uid="{CBFEDF54-7D3D-45E8-876F-FA9299F95A39}" name="Shore Power" dataDxfId="118" totalsRowDxfId="117" dataCellStyle="Comma"/>
    <tableColumn id="15" xr3:uid="{B0A5F042-3312-4D53-9EB4-455D71EDE69D}" name="GRLF" dataDxfId="116" totalsRowDxfId="115" dataCellStyle="Comma"/>
    <tableColumn id="16" xr3:uid="{986D4F73-86A2-4D74-A41C-1F413EDD4905}" name="PHP" dataDxfId="114" totalsRowDxfId="113" dataCellStyle="Comma"/>
    <tableColumn id="17" xr3:uid="{2E591851-9C68-40F5-9439-ABE850267F28}" name="OATT MEUs " dataDxfId="112" totalsRowDxfId="111" dataCellStyle="Comma"/>
    <tableColumn id="18" xr3:uid="{4E5E1C6A-38C5-4D9B-A218-EC8268BC5830}" name="Lunenburg" dataDxfId="110" totalsRowDxfId="109" dataCellStyle="Comma"/>
    <tableColumn id="22" xr3:uid="{9D6A7AE0-8E11-4AB1-A387-17754E9B50F1}" name="BUTU" dataDxfId="108" totalsRowDxfId="107" dataCellStyle="Comma"/>
    <tableColumn id="19" xr3:uid="{F3BED1A2-196A-4550-A8B1-F36E723B8F73}" name="NSR" dataDxfId="106" totalsRowDxfId="105" dataCellStyle="Comma"/>
    <tableColumn id="20" xr3:uid="{62DEAB55-8F15-498A-AD7F-AD79D6ACE962}" name="All class sum (no PHP)" dataDxfId="104" totalsRowDxfId="103" dataCellStyle="Comma">
      <calculatedColumnFormula>SUM(Table1[[#This Row],[Residential]:[GRLF]],Table1[[#This Row],[OATT MEUs ]:[BUTU]])</calculatedColumnFormula>
    </tableColumn>
    <tableColumn id="21" xr3:uid="{35FEA484-287D-4E49-B044-6E4DFA066DF7}" name="All class sum (with PHP)" dataDxfId="102" totalsRowDxfId="101" dataCellStyle="Comma">
      <calculatedColumnFormula>SUM(Table1[[#This Row],[Residential]:[BUTU]])</calculatedColumnFormula>
    </tableColumn>
    <tableColumn id="23" xr3:uid="{4BB1DF6C-C4D3-46A0-A559-7EFDCD6ADBC0}" name="Column1" dataDxfId="100" totalsRowDxfId="99" dataCellStyle="Comma" totalsRowCellStyle="Comma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2B0EDC0-0A8E-4C97-A252-22332E43AE34}" name="Table8" displayName="Table8" ref="B2:X23" totalsRowShown="0" headerRowDxfId="98" dataDxfId="97" dataCellStyle="Comma">
  <autoFilter ref="B2:X23" xr:uid="{F2B0EDC0-0A8E-4C97-A252-22332E43AE34}"/>
  <tableColumns count="23">
    <tableColumn id="1" xr3:uid="{7B4DF063-D9F4-4F37-AEE4-913C8A3E7901}" name="Year" dataDxfId="96"/>
    <tableColumn id="2" xr3:uid="{768407C0-4A8F-4EA2-8E13-0E234CF79497}" name="Month" dataDxfId="95"/>
    <tableColumn id="3" xr3:uid="{206332DC-469D-49B1-BFD6-AA434184654D}" name="Day" dataDxfId="94"/>
    <tableColumn id="4" xr3:uid="{8A4C1413-598A-49C2-A926-7311EBF08FA5}" name="Hour (start)" dataDxfId="93"/>
    <tableColumn id="5" xr3:uid="{850C6D67-64E0-4A08-94C2-5BC478409D28}" name="Residential" dataDxfId="92" dataCellStyle="Comma"/>
    <tableColumn id="6" xr3:uid="{DDEFE947-4352-4551-B7DB-7457ABC3AD67}" name="Small General" dataDxfId="91" dataCellStyle="Comma"/>
    <tableColumn id="7" xr3:uid="{DFFE9BE8-6D40-4108-915B-BAAD0C304399}" name="General" dataDxfId="90" dataCellStyle="Comma"/>
    <tableColumn id="8" xr3:uid="{2CEB6365-261A-462F-9D38-B2CF8E31E0A7}" name="Large General" dataDxfId="89" dataCellStyle="Comma"/>
    <tableColumn id="9" xr3:uid="{ACA93440-5EB6-4F2D-8F22-E950BAB07742}" name="Small Industrial" dataDxfId="88" dataCellStyle="Comma"/>
    <tableColumn id="10" xr3:uid="{C34E4861-70AA-4DFD-9CFE-76E13E2AB148}" name="Medium Industrial" dataDxfId="87" dataCellStyle="Comma"/>
    <tableColumn id="11" xr3:uid="{389267D4-7033-4B02-9571-2EC773DEC76D}" name="Large Industrial" dataDxfId="86" dataCellStyle="Comma"/>
    <tableColumn id="12" xr3:uid="{4CA15933-096A-4376-A162-B5FB98D66CC0}" name="RTP" dataDxfId="85" dataCellStyle="Comma"/>
    <tableColumn id="13" xr3:uid="{7B07C716-711D-4E72-8DCE-2498AF46C6C2}" name="Unmetered" dataDxfId="84" dataCellStyle="Comma"/>
    <tableColumn id="14" xr3:uid="{E2D83A96-54BE-4456-905A-31047CF62603}" name="Shore Power" dataDxfId="83" dataCellStyle="Comma"/>
    <tableColumn id="15" xr3:uid="{1DBF99FC-C2F7-49C2-BE2E-01F6455C0815}" name="GRLF" dataDxfId="82" dataCellStyle="Comma"/>
    <tableColumn id="16" xr3:uid="{B9DC7AE9-63C1-41D6-842C-F438750C4EFE}" name="PHP" dataDxfId="81" dataCellStyle="Comma"/>
    <tableColumn id="17" xr3:uid="{209B4DD4-E403-4130-BE1F-163647759D08}" name="OATT MEUs " dataDxfId="80" dataCellStyle="Comma"/>
    <tableColumn id="18" xr3:uid="{41B80444-4D12-46E7-B657-AADC5493FCED}" name="Lunenburg" dataDxfId="79" dataCellStyle="Comma"/>
    <tableColumn id="21" xr3:uid="{3B34F104-931C-46D4-B97D-A5C6F46BF258}" name="BUTU" dataDxfId="78" dataCellStyle="Comma"/>
    <tableColumn id="19" xr3:uid="{3F182E85-6B0E-4498-80BA-25E8FD12DA92}" name="NSR" dataDxfId="77" dataCellStyle="Comma"/>
    <tableColumn id="20" xr3:uid="{03B71695-54BE-42AF-BCD2-36887CC4648D}" name="ANL" dataDxfId="76" dataCellStyle="Comma"/>
    <tableColumn id="23" xr3:uid="{0650496F-10F3-471F-BF9B-A4C2AB940C13}" name="All class sum (no PHP)" dataDxfId="75" dataCellStyle="Comma">
      <calculatedColumnFormula>SUM(Table8[[#This Row],[Residential]:[GRLF]],Table8[[#This Row],[OATT MEUs ]:[BUTU]])</calculatedColumnFormula>
    </tableColumn>
    <tableColumn id="24" xr3:uid="{3B3F9F62-3569-492A-BED9-F54CE06CA2FA}" name="All class sum (with PHP)" dataDxfId="74" dataCellStyle="Comma">
      <calculatedColumnFormula>SUM(Table8[[#This Row],[Residential]:[BUTU]])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71AF6F6-84BE-4FAA-A44F-C1BB28F92D3C}" name="Table9" displayName="Table9" ref="B27:X62" totalsRowShown="0" headerRowDxfId="73" dataDxfId="72" dataCellStyle="Comma">
  <autoFilter ref="B27:X62" xr:uid="{871AF6F6-84BE-4FAA-A44F-C1BB28F92D3C}"/>
  <tableColumns count="23">
    <tableColumn id="1" xr3:uid="{41F66F3B-17D5-48A3-B650-5F976D0744A6}" name="Year" dataDxfId="71"/>
    <tableColumn id="2" xr3:uid="{816BC8CB-EF09-4358-B9EE-6EB4ECFF3BB3}" name="Month" dataDxfId="70"/>
    <tableColumn id="3" xr3:uid="{77DF3D0D-87D7-4063-93A8-0B56C67EF836}" name="Day" dataDxfId="69"/>
    <tableColumn id="4" xr3:uid="{49EA384B-81EB-4BD0-8E13-256469792DE8}" name="Hour (start)" dataDxfId="68"/>
    <tableColumn id="5" xr3:uid="{A5B3307B-F649-463E-B0C9-9B34B621B83E}" name="Residential" dataDxfId="67" dataCellStyle="Comma"/>
    <tableColumn id="6" xr3:uid="{9A772050-8D82-41CC-8C8D-A5F322E9101D}" name="Small General" dataDxfId="66" dataCellStyle="Comma"/>
    <tableColumn id="7" xr3:uid="{DB5E2F92-9FFC-4CB1-92FA-405D8BED1D0D}" name="General" dataDxfId="65" dataCellStyle="Comma"/>
    <tableColumn id="8" xr3:uid="{5E38259D-3454-41FB-87D0-56D747B98777}" name="Large General" dataDxfId="64" dataCellStyle="Comma"/>
    <tableColumn id="9" xr3:uid="{29ADB577-4FF0-40CD-A56B-0C705FBF52DB}" name="Small Industrial" dataDxfId="63" dataCellStyle="Comma"/>
    <tableColumn id="10" xr3:uid="{BEABA28C-71C9-48A8-B46E-D8A23CB6DF6E}" name="Medium Industrial" dataDxfId="62" dataCellStyle="Comma"/>
    <tableColumn id="11" xr3:uid="{AB62231B-C3B7-433B-AD95-2414D1288752}" name="Large Industrial" dataDxfId="61" dataCellStyle="Comma"/>
    <tableColumn id="12" xr3:uid="{E22C60F6-1B68-498E-B166-4A01B337A7F7}" name="RTP" dataDxfId="60" dataCellStyle="Comma"/>
    <tableColumn id="13" xr3:uid="{0CF29A28-2514-43DB-9DB8-6E71EDA1C9AA}" name="Unmetered" dataDxfId="59" dataCellStyle="Comma"/>
    <tableColumn id="14" xr3:uid="{0C526B9C-7052-4DF4-9623-637C864B92D5}" name="Shore Power" dataDxfId="58" dataCellStyle="Comma"/>
    <tableColumn id="15" xr3:uid="{F0E6F5B4-A39B-4FCB-A242-58950052B851}" name="GRLF" dataDxfId="57" dataCellStyle="Comma"/>
    <tableColumn id="16" xr3:uid="{5A03EF2E-C8F5-40BC-86B4-20FA921D36F0}" name="PHP" dataDxfId="56" dataCellStyle="Comma"/>
    <tableColumn id="17" xr3:uid="{46E206AC-F9F2-4029-9D50-79762F44282B}" name="OATT MEUs " dataDxfId="55" dataCellStyle="Comma"/>
    <tableColumn id="18" xr3:uid="{CBD6DF55-076A-42ED-9F81-EA13918EAC33}" name="Lunenburg" dataDxfId="54" dataCellStyle="Comma"/>
    <tableColumn id="23" xr3:uid="{DABC7CC0-92DA-476D-89EF-4ED9AF3CDAA0}" name="BUTU" dataDxfId="53" dataCellStyle="Comma"/>
    <tableColumn id="19" xr3:uid="{9B4CF7B1-0D04-4E21-BE69-0EADB536F46E}" name="NSR" dataDxfId="52" dataCellStyle="Comma"/>
    <tableColumn id="20" xr3:uid="{3CAD9BD4-4FA6-4040-90DF-B536F1C072BF}" name="ANL" dataDxfId="51" dataCellStyle="Comma"/>
    <tableColumn id="21" xr3:uid="{109B865A-6C2D-4BF1-95EA-A085B708814E}" name="All class sum (no PHP)" dataDxfId="50" dataCellStyle="Comma">
      <calculatedColumnFormula>SUM(Table9[[#This Row],[Residential]:[GRLF]],Table9[[#This Row],[OATT MEUs ]:[BUTU]])</calculatedColumnFormula>
    </tableColumn>
    <tableColumn id="22" xr3:uid="{00332146-6705-4B8A-88E2-488F1C02352D}" name="All class sum (with PHP)" dataDxfId="49" dataCellStyle="Comma">
      <calculatedColumnFormula>SUM(Table9[[#This Row],[Residential]:[BUTU]])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DCCDF9-3BAB-477B-A36C-B1B6E25C3A63}" name="Table2" displayName="Table2" ref="B66:X683" totalsRowCount="1" headerRowDxfId="48" dataDxfId="47" totalsRowDxfId="46" dataCellStyle="Comma">
  <autoFilter ref="B66:X682" xr:uid="{AEDCCDF9-3BAB-477B-A36C-B1B6E25C3A63}"/>
  <tableColumns count="23">
    <tableColumn id="1" xr3:uid="{20F3ACBC-CCF0-4BE6-A3E4-4AB204FAF788}" name="Year" dataDxfId="45" totalsRowDxfId="44"/>
    <tableColumn id="2" xr3:uid="{8ED3818F-43B6-4667-86CC-D88EC583964F}" name="Month" dataDxfId="43" totalsRowDxfId="42"/>
    <tableColumn id="3" xr3:uid="{0722C639-CAA6-4850-AB7A-B8DE9FA33753}" name="Day" dataDxfId="41" totalsRowDxfId="40"/>
    <tableColumn id="4" xr3:uid="{88CED217-AE63-4DDF-B138-0D0F94EB0B8A}" name="Hour (start)" dataDxfId="39" totalsRowDxfId="38"/>
    <tableColumn id="5" xr3:uid="{02CB171D-3086-43CC-B91B-7CBA50D6FF83}" name="Residential" dataDxfId="37" totalsRowDxfId="36" dataCellStyle="Comma"/>
    <tableColumn id="6" xr3:uid="{3A0C005D-257D-4533-8F2C-4F160A10C1F0}" name="Small General" dataDxfId="35" totalsRowDxfId="34" dataCellStyle="Comma"/>
    <tableColumn id="7" xr3:uid="{6A4E198E-8B2A-4FD1-B466-72765C11B2AC}" name="General" dataDxfId="33" totalsRowDxfId="32" dataCellStyle="Comma"/>
    <tableColumn id="8" xr3:uid="{64E499BA-9053-46A4-8EE2-7A17A5493887}" name="Large General" dataDxfId="31" totalsRowDxfId="30" dataCellStyle="Comma"/>
    <tableColumn id="9" xr3:uid="{DE75598C-23C6-4361-9F2A-03EC77988408}" name="Small Industrial" dataDxfId="29" totalsRowDxfId="28" dataCellStyle="Comma"/>
    <tableColumn id="10" xr3:uid="{13CF4F0A-0D31-42DF-9B9A-D048575A5BCF}" name="Medium Industrial" dataDxfId="27" totalsRowDxfId="26" dataCellStyle="Comma"/>
    <tableColumn id="11" xr3:uid="{3B6CA56E-C593-44F5-BCBA-D44836EA149E}" name="Large Industrial" dataDxfId="25" totalsRowDxfId="24" dataCellStyle="Comma"/>
    <tableColumn id="12" xr3:uid="{F05B6B18-1C47-4007-B194-5A0469A69041}" name="RTP" dataDxfId="23" totalsRowDxfId="22" dataCellStyle="Comma"/>
    <tableColumn id="13" xr3:uid="{0EEF8057-2211-4582-A019-B05F03536684}" name="Unmetered" dataDxfId="21" totalsRowDxfId="20" dataCellStyle="Comma"/>
    <tableColumn id="14" xr3:uid="{AB29EB65-5C7C-4348-81EE-E64ABCAB0FD0}" name="Shore Power" dataDxfId="19" totalsRowDxfId="18" dataCellStyle="Comma"/>
    <tableColumn id="15" xr3:uid="{77CC8B12-B905-4515-B3E8-E7FCE47C083A}" name="GRLF" dataDxfId="17" totalsRowDxfId="16" dataCellStyle="Comma"/>
    <tableColumn id="16" xr3:uid="{D3F8077F-91E8-4E23-9D42-B9AC799A44A4}" name="PHP" dataDxfId="15" totalsRowDxfId="14" dataCellStyle="Comma"/>
    <tableColumn id="17" xr3:uid="{189E9B9D-5091-4A1C-9040-265E8B2990C2}" name="OATT MEUs " dataDxfId="13" totalsRowDxfId="12" dataCellStyle="Comma"/>
    <tableColumn id="18" xr3:uid="{74EE96FA-D923-4726-867D-DFE4B0B400D0}" name="Lunenburg" dataDxfId="11" totalsRowDxfId="10" dataCellStyle="Comma"/>
    <tableColumn id="19" xr3:uid="{CC514EF1-F498-4883-BF31-D4763EA25AD7}" name="BUTU" dataDxfId="9" totalsRowDxfId="8" dataCellStyle="Comma"/>
    <tableColumn id="20" xr3:uid="{AD6F1B71-FB01-45F5-AB82-5647B090F8C6}" name="NSR" dataDxfId="7" totalsRowDxfId="6" dataCellStyle="Comma"/>
    <tableColumn id="21" xr3:uid="{81729204-9301-40E2-9BE2-15F5C4563694}" name="ANL" dataDxfId="5" totalsRowDxfId="4" dataCellStyle="Comma"/>
    <tableColumn id="22" xr3:uid="{C9A7AB00-5531-43D7-B739-72E3DB368278}" name="All class sum (no PHP)" dataDxfId="3" totalsRowDxfId="2" dataCellStyle="Comma">
      <calculatedColumnFormula>SUM(Table2[[#This Row],[Residential]:[GRLF]],Table2[[#This Row],[OATT MEUs ]:[BUTU]])</calculatedColumnFormula>
    </tableColumn>
    <tableColumn id="23" xr3:uid="{0C2A645E-DC1C-4C90-B899-B60AA6F07F9E}" name="All class sum (with PHP)" dataDxfId="1" totalsRowDxfId="0" dataCellStyle="Comma">
      <calculatedColumnFormula>SUM(Table2[[#This Row],[Residential]:[BUTU]])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6E987-A105-41F9-A821-A516487F404C}">
  <dimension ref="A3:W42"/>
  <sheetViews>
    <sheetView tabSelected="1" zoomScale="90" zoomScaleNormal="90" workbookViewId="0"/>
  </sheetViews>
  <sheetFormatPr defaultRowHeight="14.5"/>
  <cols>
    <col min="7" max="8" width="9.26953125" bestFit="1" customWidth="1"/>
    <col min="10" max="10" width="9.36328125" bestFit="1" customWidth="1"/>
    <col min="11" max="11" width="10.7265625" bestFit="1" customWidth="1"/>
    <col min="22" max="22" width="9.36328125" bestFit="1" customWidth="1"/>
    <col min="23" max="23" width="10.7265625" bestFit="1" customWidth="1"/>
  </cols>
  <sheetData>
    <row r="3" spans="1:23" s="45" customFormat="1" ht="23.5">
      <c r="C3" s="46" t="s">
        <v>123</v>
      </c>
    </row>
    <row r="4" spans="1:23" ht="23.5">
      <c r="E4" s="47" t="s">
        <v>37</v>
      </c>
      <c r="Q4" s="6" t="s">
        <v>38</v>
      </c>
    </row>
    <row r="5" spans="1:23">
      <c r="B5" s="3" t="s">
        <v>27</v>
      </c>
      <c r="N5" s="3" t="s">
        <v>27</v>
      </c>
    </row>
    <row r="6" spans="1:23">
      <c r="C6" t="s">
        <v>18</v>
      </c>
      <c r="D6" t="s">
        <v>15</v>
      </c>
      <c r="E6" t="s">
        <v>19</v>
      </c>
      <c r="F6" t="s">
        <v>20</v>
      </c>
      <c r="G6" t="s">
        <v>21</v>
      </c>
      <c r="H6" t="s">
        <v>22</v>
      </c>
      <c r="I6" t="s">
        <v>14</v>
      </c>
      <c r="J6" t="s">
        <v>23</v>
      </c>
      <c r="K6" t="s">
        <v>24</v>
      </c>
      <c r="O6" t="s">
        <v>18</v>
      </c>
      <c r="P6" t="s">
        <v>15</v>
      </c>
      <c r="Q6" t="s">
        <v>19</v>
      </c>
      <c r="R6" t="s">
        <v>20</v>
      </c>
      <c r="S6" t="s">
        <v>21</v>
      </c>
      <c r="T6" t="s">
        <v>22</v>
      </c>
      <c r="U6" t="s">
        <v>14</v>
      </c>
      <c r="V6" t="s">
        <v>23</v>
      </c>
      <c r="W6" t="s">
        <v>24</v>
      </c>
    </row>
    <row r="7" spans="1:23">
      <c r="B7" t="s">
        <v>17</v>
      </c>
      <c r="C7" s="2">
        <v>2.95443883200909E-2</v>
      </c>
      <c r="D7" s="2">
        <v>3.24294455520115E-2</v>
      </c>
      <c r="E7" s="2">
        <v>2.95115321060932E-2</v>
      </c>
      <c r="F7" s="2">
        <v>3.0787239916977498E-2</v>
      </c>
      <c r="G7" s="2">
        <v>2.3494054138500201E-2</v>
      </c>
      <c r="H7" s="2">
        <v>1.3491321531196299E-2</v>
      </c>
      <c r="I7" s="2">
        <v>1.72704627657266E-2</v>
      </c>
      <c r="J7" s="2">
        <v>1.7437635509898901E-2</v>
      </c>
      <c r="K7" s="2">
        <v>1.33880205141476E-2</v>
      </c>
      <c r="N7" t="s">
        <v>17</v>
      </c>
      <c r="O7" s="4">
        <v>63.8673394447475</v>
      </c>
      <c r="P7" s="4">
        <v>63.293814585636603</v>
      </c>
      <c r="Q7" s="4">
        <v>63.2182068371688</v>
      </c>
      <c r="R7" s="4">
        <v>62.832801651691298</v>
      </c>
      <c r="S7" s="4">
        <v>62.211108819122003</v>
      </c>
      <c r="T7" s="4">
        <v>61.158398710204501</v>
      </c>
      <c r="U7" s="4">
        <v>62.656297948214203</v>
      </c>
      <c r="V7" s="4">
        <v>62.1458811190708</v>
      </c>
      <c r="W7" s="4">
        <v>61.1233366989795</v>
      </c>
    </row>
    <row r="8" spans="1:23">
      <c r="A8" s="2"/>
      <c r="B8" t="s">
        <v>25</v>
      </c>
      <c r="C8" s="2">
        <v>6.0132419455796497E-2</v>
      </c>
      <c r="D8" s="2">
        <v>6.2521453723623596E-2</v>
      </c>
      <c r="E8" s="2">
        <v>5.3722647052418901E-2</v>
      </c>
      <c r="F8" s="2">
        <v>5.2114080078300401E-2</v>
      </c>
      <c r="G8" s="2">
        <v>5.0982713607006701E-2</v>
      </c>
      <c r="H8" s="2">
        <v>2.28550982586571E-2</v>
      </c>
      <c r="I8" s="2">
        <v>4.1533351650584402E-2</v>
      </c>
      <c r="J8" s="2">
        <v>3.1655231772400101E-2</v>
      </c>
      <c r="K8" s="2">
        <v>2.39585187149624E-2</v>
      </c>
      <c r="N8" t="s">
        <v>25</v>
      </c>
      <c r="O8" s="5">
        <v>19.446331791000102</v>
      </c>
      <c r="P8" s="5">
        <v>19.695712894385899</v>
      </c>
      <c r="Q8" s="5">
        <v>19.6994126295962</v>
      </c>
      <c r="R8" s="5">
        <v>19.9452387866734</v>
      </c>
      <c r="S8" s="5">
        <v>20.2725955770754</v>
      </c>
      <c r="T8" s="5">
        <v>20.755654995620201</v>
      </c>
      <c r="U8" s="5">
        <v>19.934068238001</v>
      </c>
      <c r="V8" s="5">
        <v>20.2821391118759</v>
      </c>
      <c r="W8" s="5">
        <v>20.610724387182401</v>
      </c>
    </row>
    <row r="9" spans="1:23">
      <c r="A9" s="2"/>
      <c r="B9" t="s">
        <v>26</v>
      </c>
      <c r="C9" s="2">
        <v>0.13391272241502</v>
      </c>
      <c r="D9" s="2">
        <v>0.13148379624516399</v>
      </c>
      <c r="E9" s="2">
        <v>0.114109561668572</v>
      </c>
      <c r="F9" s="2">
        <v>0.11865710190459799</v>
      </c>
      <c r="G9" s="2">
        <v>0.10084410560443</v>
      </c>
      <c r="H9" s="2">
        <v>8.6051432802640201E-2</v>
      </c>
      <c r="I9" s="2">
        <v>8.5691821958669701E-2</v>
      </c>
      <c r="J9" s="2">
        <v>8.4468498094344799E-2</v>
      </c>
      <c r="K9" s="2">
        <v>6.8437045365564594E-2</v>
      </c>
      <c r="N9" t="s">
        <v>26</v>
      </c>
      <c r="O9" s="5">
        <v>4.2832935567744901</v>
      </c>
      <c r="P9" s="5">
        <v>4.3098126643385504</v>
      </c>
      <c r="Q9" s="5">
        <v>4.3533504041866999</v>
      </c>
      <c r="R9" s="5">
        <v>4.37216544422024</v>
      </c>
      <c r="S9" s="5">
        <v>4.4976267399788199</v>
      </c>
      <c r="T9" s="5">
        <v>4.71434526105375</v>
      </c>
      <c r="U9" s="5">
        <v>4.4513320346189298</v>
      </c>
      <c r="V9" s="5">
        <v>4.5397928241280603</v>
      </c>
      <c r="W9" s="5">
        <v>4.8077904780639198</v>
      </c>
    </row>
    <row r="10" spans="1:23">
      <c r="A10" s="2"/>
    </row>
    <row r="12" spans="1:23">
      <c r="B12" s="3" t="s">
        <v>57</v>
      </c>
      <c r="N12" s="3" t="s">
        <v>57</v>
      </c>
    </row>
    <row r="13" spans="1:23">
      <c r="C13" t="s">
        <v>18</v>
      </c>
      <c r="D13" t="s">
        <v>15</v>
      </c>
      <c r="E13" t="s">
        <v>19</v>
      </c>
      <c r="F13" t="s">
        <v>20</v>
      </c>
      <c r="G13" t="s">
        <v>21</v>
      </c>
      <c r="H13" t="s">
        <v>22</v>
      </c>
      <c r="I13" t="s">
        <v>14</v>
      </c>
      <c r="J13" t="s">
        <v>23</v>
      </c>
      <c r="K13" t="s">
        <v>24</v>
      </c>
      <c r="O13" t="s">
        <v>18</v>
      </c>
      <c r="P13" t="s">
        <v>15</v>
      </c>
      <c r="Q13" t="s">
        <v>19</v>
      </c>
      <c r="R13" t="s">
        <v>20</v>
      </c>
      <c r="S13" t="s">
        <v>21</v>
      </c>
      <c r="T13" t="s">
        <v>22</v>
      </c>
      <c r="U13" t="s">
        <v>14</v>
      </c>
      <c r="V13" t="s">
        <v>23</v>
      </c>
      <c r="W13" t="s">
        <v>24</v>
      </c>
    </row>
    <row r="14" spans="1:23">
      <c r="B14" t="s">
        <v>17</v>
      </c>
      <c r="C14" s="2">
        <v>6.8498743890332905E-2</v>
      </c>
      <c r="D14" s="2">
        <v>5.2125310398182703E-2</v>
      </c>
      <c r="E14" s="2">
        <v>5.3797387850195902E-2</v>
      </c>
      <c r="F14" s="2">
        <v>5.2255416517029703E-2</v>
      </c>
      <c r="G14" s="2">
        <v>3.2824225752172198E-2</v>
      </c>
      <c r="H14" s="2">
        <v>2.5347505806307302E-2</v>
      </c>
      <c r="I14" s="2">
        <v>4.2864083267354601E-2</v>
      </c>
      <c r="J14" s="2">
        <v>3.82465413775087E-2</v>
      </c>
      <c r="K14" s="2">
        <v>3.3486702498840802E-2</v>
      </c>
      <c r="N14" t="s">
        <v>17</v>
      </c>
      <c r="O14" s="5">
        <v>60.554747607270301</v>
      </c>
      <c r="P14" s="5">
        <v>60.758508245949102</v>
      </c>
      <c r="Q14" s="5">
        <v>60.6260241646903</v>
      </c>
      <c r="R14" s="5">
        <v>59.936838080790601</v>
      </c>
      <c r="S14" s="5">
        <v>59.913613938564197</v>
      </c>
      <c r="T14" s="5">
        <v>59.314101636533699</v>
      </c>
      <c r="U14" s="5">
        <v>60.062409390263497</v>
      </c>
      <c r="V14" s="5">
        <v>59.107802780294598</v>
      </c>
      <c r="W14" s="5">
        <v>58.706264099425901</v>
      </c>
    </row>
    <row r="15" spans="1:23">
      <c r="B15" t="s">
        <v>25</v>
      </c>
      <c r="C15" s="2">
        <v>0.14062265640744101</v>
      </c>
      <c r="D15" s="2">
        <v>0.11504588526749999</v>
      </c>
      <c r="E15" s="2">
        <v>0.121434747722225</v>
      </c>
      <c r="F15" s="2">
        <v>0.110803342162083</v>
      </c>
      <c r="G15" s="2">
        <v>5.82332570203591E-2</v>
      </c>
      <c r="H15" s="2">
        <v>4.38385680703859E-2</v>
      </c>
      <c r="I15" s="2">
        <v>8.7253045847680899E-2</v>
      </c>
      <c r="J15" s="2">
        <v>8.2004645116412103E-2</v>
      </c>
      <c r="K15" s="2">
        <v>7.0823108222711206E-2</v>
      </c>
      <c r="N15" t="s">
        <v>25</v>
      </c>
      <c r="O15" s="5">
        <v>21.1798723403382</v>
      </c>
      <c r="P15" s="5">
        <v>20.869281127968801</v>
      </c>
      <c r="Q15" s="5">
        <v>20.798624121126899</v>
      </c>
      <c r="R15" s="5">
        <v>21.296566539451302</v>
      </c>
      <c r="S15" s="5">
        <v>21.431062406132298</v>
      </c>
      <c r="T15" s="5">
        <v>21.627250090463999</v>
      </c>
      <c r="U15" s="5">
        <v>21.431989869542502</v>
      </c>
      <c r="V15" s="5">
        <v>22.096296967515499</v>
      </c>
      <c r="W15" s="5">
        <v>22.1123458031092</v>
      </c>
    </row>
    <row r="16" spans="1:23">
      <c r="B16" t="s">
        <v>26</v>
      </c>
      <c r="C16" s="2">
        <v>9.8336184866035403E-2</v>
      </c>
      <c r="D16" s="2">
        <v>0.12263716625156799</v>
      </c>
      <c r="E16" s="2">
        <v>0.107331121656929</v>
      </c>
      <c r="F16" s="2">
        <v>0.124592383729536</v>
      </c>
      <c r="G16" s="2">
        <v>0.10754097887866899</v>
      </c>
      <c r="H16" s="2">
        <v>8.10683676502926E-2</v>
      </c>
      <c r="I16" s="2">
        <v>8.3674148583475605E-2</v>
      </c>
      <c r="J16" s="2">
        <v>8.7748537577560098E-2</v>
      </c>
      <c r="K16" s="2">
        <v>7.5716299494123299E-2</v>
      </c>
      <c r="N16" t="s">
        <v>26</v>
      </c>
      <c r="O16" s="5">
        <v>4.8107029300064896</v>
      </c>
      <c r="P16" s="5">
        <v>4.8739994416306196</v>
      </c>
      <c r="Q16" s="5">
        <v>4.9956961449408803</v>
      </c>
      <c r="R16" s="5">
        <v>4.9726775208513496</v>
      </c>
      <c r="S16" s="5">
        <v>4.8593827839393002</v>
      </c>
      <c r="T16" s="5">
        <v>5.0924288247436396</v>
      </c>
      <c r="U16" s="5">
        <v>4.7911136429023902</v>
      </c>
      <c r="V16" s="5">
        <v>4.9091943503534496</v>
      </c>
      <c r="W16" s="5">
        <v>5.1173909397727799</v>
      </c>
    </row>
    <row r="19" spans="2:23" s="45" customFormat="1" ht="23.5">
      <c r="C19" s="46" t="s">
        <v>124</v>
      </c>
    </row>
    <row r="20" spans="2:23" ht="23.5">
      <c r="E20" s="47" t="s">
        <v>37</v>
      </c>
      <c r="Q20" s="6" t="s">
        <v>38</v>
      </c>
    </row>
    <row r="21" spans="2:23">
      <c r="B21" s="3" t="s">
        <v>27</v>
      </c>
      <c r="N21" s="3" t="s">
        <v>27</v>
      </c>
    </row>
    <row r="22" spans="2:23">
      <c r="C22" t="s">
        <v>18</v>
      </c>
      <c r="D22" t="s">
        <v>15</v>
      </c>
      <c r="E22" t="s">
        <v>19</v>
      </c>
      <c r="F22" t="s">
        <v>20</v>
      </c>
      <c r="G22" t="s">
        <v>21</v>
      </c>
      <c r="H22" t="s">
        <v>22</v>
      </c>
      <c r="I22" t="s">
        <v>14</v>
      </c>
      <c r="J22" t="s">
        <v>23</v>
      </c>
      <c r="K22" t="s">
        <v>24</v>
      </c>
      <c r="O22" t="s">
        <v>18</v>
      </c>
      <c r="P22" t="s">
        <v>15</v>
      </c>
      <c r="Q22" t="s">
        <v>19</v>
      </c>
      <c r="R22" t="s">
        <v>20</v>
      </c>
      <c r="S22" t="s">
        <v>21</v>
      </c>
      <c r="T22" t="s">
        <v>22</v>
      </c>
      <c r="U22" t="s">
        <v>14</v>
      </c>
      <c r="V22" t="s">
        <v>23</v>
      </c>
      <c r="W22" t="s">
        <v>24</v>
      </c>
    </row>
    <row r="23" spans="2:23">
      <c r="B23" t="s">
        <v>17</v>
      </c>
      <c r="C23" s="2">
        <v>3.7546188060013502E-2</v>
      </c>
      <c r="D23" s="2">
        <v>4.1233261715272897E-2</v>
      </c>
      <c r="E23" s="2">
        <v>3.9890468985290597E-2</v>
      </c>
      <c r="F23" s="2">
        <v>4.2501389274788297E-2</v>
      </c>
      <c r="G23" s="2">
        <v>3.6049678040287803E-2</v>
      </c>
      <c r="H23" s="2">
        <v>2.1346307756978301E-2</v>
      </c>
      <c r="I23" s="2">
        <v>1.8199139690489301E-2</v>
      </c>
      <c r="J23" s="2">
        <v>1.6550312341171301E-2</v>
      </c>
      <c r="K23" s="2">
        <v>1.26845417120603E-2</v>
      </c>
      <c r="N23" t="s">
        <v>17</v>
      </c>
      <c r="O23" s="5">
        <v>64.493923543156598</v>
      </c>
      <c r="P23" s="5">
        <v>63.977565004489698</v>
      </c>
      <c r="Q23" s="5">
        <v>63.920857623141302</v>
      </c>
      <c r="R23" s="5">
        <v>63.591600234700998</v>
      </c>
      <c r="S23" s="5">
        <v>62.894753799072603</v>
      </c>
      <c r="T23" s="5">
        <v>61.5603798560686</v>
      </c>
      <c r="U23" s="5">
        <v>62.857742088941599</v>
      </c>
      <c r="V23" s="5">
        <v>62.214172666005801</v>
      </c>
      <c r="W23" s="5">
        <v>61.171332984468698</v>
      </c>
    </row>
    <row r="24" spans="2:23">
      <c r="B24" t="s">
        <v>25</v>
      </c>
      <c r="C24" s="2">
        <v>6.0492826969417199E-2</v>
      </c>
      <c r="D24" s="2">
        <v>6.4084176627644304E-2</v>
      </c>
      <c r="E24" s="2">
        <v>5.6997114295829002E-2</v>
      </c>
      <c r="F24" s="2">
        <v>5.7863205763360397E-2</v>
      </c>
      <c r="G24" s="2">
        <v>5.7594536556508799E-2</v>
      </c>
      <c r="H24" s="2">
        <v>3.0014867218330198E-2</v>
      </c>
      <c r="I24" s="2">
        <v>3.8848632628698199E-2</v>
      </c>
      <c r="J24" s="2">
        <v>3.0031367551637302E-2</v>
      </c>
      <c r="K24" s="2">
        <v>2.3598544453236399E-2</v>
      </c>
      <c r="N24" t="s">
        <v>25</v>
      </c>
      <c r="O24" s="5">
        <v>19.292540385385301</v>
      </c>
      <c r="P24" s="5">
        <v>19.511831464509999</v>
      </c>
      <c r="Q24" s="5">
        <v>19.508056355445099</v>
      </c>
      <c r="R24" s="5">
        <v>19.719532626783401</v>
      </c>
      <c r="S24" s="5">
        <v>20.034526999714501</v>
      </c>
      <c r="T24" s="5">
        <v>20.5930234682444</v>
      </c>
      <c r="U24" s="5">
        <v>19.935450278213199</v>
      </c>
      <c r="V24" s="5">
        <v>20.3232394700639</v>
      </c>
      <c r="W24" s="5">
        <v>20.669969348914499</v>
      </c>
    </row>
    <row r="25" spans="2:23">
      <c r="B25" t="s">
        <v>26</v>
      </c>
      <c r="C25" s="2">
        <v>0.193115455334266</v>
      </c>
      <c r="D25" s="2">
        <v>0.187512774100413</v>
      </c>
      <c r="E25" s="2">
        <v>0.18352229696035599</v>
      </c>
      <c r="F25" s="2">
        <v>0.189828263181851</v>
      </c>
      <c r="G25" s="2">
        <v>0.15285007317893701</v>
      </c>
      <c r="H25" s="2">
        <v>9.8326321518328902E-2</v>
      </c>
      <c r="I25" s="2">
        <v>0.11964865444348299</v>
      </c>
      <c r="J25" s="2">
        <v>9.6933447945126996E-2</v>
      </c>
      <c r="K25" s="2">
        <v>8.1787369009316394E-2</v>
      </c>
      <c r="N25" t="s">
        <v>26</v>
      </c>
      <c r="O25" s="5">
        <v>4.0665512412683</v>
      </c>
      <c r="P25" s="5">
        <v>4.0994019691970998</v>
      </c>
      <c r="Q25" s="5">
        <v>4.1272656810124202</v>
      </c>
      <c r="R25" s="5">
        <v>4.1386461418912903</v>
      </c>
      <c r="S25" s="5">
        <v>4.3073414423997196</v>
      </c>
      <c r="T25" s="5">
        <v>4.6199642993658001</v>
      </c>
      <c r="U25" s="5">
        <v>4.3105732561163199</v>
      </c>
      <c r="V25" s="5">
        <v>4.4492872584515899</v>
      </c>
      <c r="W25" s="5">
        <v>4.7197332448141402</v>
      </c>
    </row>
    <row r="28" spans="2:23">
      <c r="B28" s="3" t="s">
        <v>57</v>
      </c>
      <c r="N28" s="3" t="s">
        <v>57</v>
      </c>
    </row>
    <row r="29" spans="2:23">
      <c r="C29" t="s">
        <v>18</v>
      </c>
      <c r="D29" t="s">
        <v>15</v>
      </c>
      <c r="E29" t="s">
        <v>19</v>
      </c>
      <c r="F29" t="s">
        <v>20</v>
      </c>
      <c r="G29" t="s">
        <v>21</v>
      </c>
      <c r="H29" t="s">
        <v>22</v>
      </c>
      <c r="I29" t="s">
        <v>14</v>
      </c>
      <c r="J29" t="s">
        <v>23</v>
      </c>
      <c r="K29" t="s">
        <v>24</v>
      </c>
      <c r="O29" t="s">
        <v>18</v>
      </c>
      <c r="P29" t="s">
        <v>15</v>
      </c>
      <c r="Q29" t="s">
        <v>19</v>
      </c>
      <c r="R29" t="s">
        <v>20</v>
      </c>
      <c r="S29" t="s">
        <v>21</v>
      </c>
      <c r="T29" t="s">
        <v>22</v>
      </c>
      <c r="U29" t="s">
        <v>14</v>
      </c>
      <c r="V29" t="s">
        <v>23</v>
      </c>
      <c r="W29" t="s">
        <v>24</v>
      </c>
    </row>
    <row r="30" spans="2:23">
      <c r="B30" t="s">
        <v>17</v>
      </c>
      <c r="C30" s="2">
        <v>7.7240622854545304E-2</v>
      </c>
      <c r="D30" s="2">
        <v>6.4332624255629703E-2</v>
      </c>
      <c r="E30" s="2">
        <v>6.5301548421276098E-2</v>
      </c>
      <c r="F30" s="2">
        <v>6.7375071378279694E-2</v>
      </c>
      <c r="G30" s="2">
        <v>5.1194636775189997E-2</v>
      </c>
      <c r="H30" s="2">
        <v>3.4876747357522699E-2</v>
      </c>
      <c r="I30" s="2">
        <v>4.6528004721382299E-2</v>
      </c>
      <c r="J30" s="2">
        <v>4.11080500365371E-2</v>
      </c>
      <c r="K30" s="2">
        <v>3.7918500097335398E-2</v>
      </c>
      <c r="N30" t="s">
        <v>17</v>
      </c>
      <c r="O30" s="5">
        <v>61.595405685364099</v>
      </c>
      <c r="P30" s="5">
        <v>61.759171957263099</v>
      </c>
      <c r="Q30" s="5">
        <v>61.617597633500601</v>
      </c>
      <c r="R30" s="5">
        <v>61.0272388447775</v>
      </c>
      <c r="S30" s="5">
        <v>60.864163523450998</v>
      </c>
      <c r="T30" s="5">
        <v>59.897963018959302</v>
      </c>
      <c r="U30" s="5">
        <v>60.617261073941997</v>
      </c>
      <c r="V30" s="5">
        <v>59.574676683251901</v>
      </c>
      <c r="W30" s="5">
        <v>59.192675596906398</v>
      </c>
    </row>
    <row r="31" spans="2:23">
      <c r="B31" t="s">
        <v>25</v>
      </c>
      <c r="C31" s="2">
        <v>0.141927044023722</v>
      </c>
      <c r="D31" s="2">
        <v>0.117347073155486</v>
      </c>
      <c r="E31" s="2">
        <v>0.12245136993022999</v>
      </c>
      <c r="F31" s="2">
        <v>0.11634623304260699</v>
      </c>
      <c r="G31" s="2">
        <v>7.15592183418894E-2</v>
      </c>
      <c r="H31" s="2">
        <v>5.2247202258095898E-2</v>
      </c>
      <c r="I31" s="2">
        <v>8.5256850036695697E-2</v>
      </c>
      <c r="J31" s="2">
        <v>8.0280618347871896E-2</v>
      </c>
      <c r="K31" s="2">
        <v>7.04366503693407E-2</v>
      </c>
      <c r="N31" t="s">
        <v>25</v>
      </c>
      <c r="O31" s="5">
        <v>20.809388366056101</v>
      </c>
      <c r="P31" s="5">
        <v>20.538703668895</v>
      </c>
      <c r="Q31" s="5">
        <v>20.4806362408575</v>
      </c>
      <c r="R31" s="5">
        <v>20.909968108197798</v>
      </c>
      <c r="S31" s="5">
        <v>21.070391305260902</v>
      </c>
      <c r="T31" s="5">
        <v>21.370852576551901</v>
      </c>
      <c r="U31" s="5">
        <v>21.253304727773799</v>
      </c>
      <c r="V31" s="5">
        <v>21.9177455120887</v>
      </c>
      <c r="W31" s="5">
        <v>21.9273882563961</v>
      </c>
    </row>
    <row r="32" spans="2:23">
      <c r="B32" t="s">
        <v>26</v>
      </c>
      <c r="C32" s="2">
        <v>0.191911303988789</v>
      </c>
      <c r="D32" s="2">
        <v>0.202501651430501</v>
      </c>
      <c r="E32" s="2">
        <v>0.189995114346246</v>
      </c>
      <c r="F32" s="2">
        <v>0.20483840074863499</v>
      </c>
      <c r="G32" s="2">
        <v>0.168798548822891</v>
      </c>
      <c r="H32" s="2">
        <v>0.10359959290734</v>
      </c>
      <c r="I32" s="2">
        <v>0.13904867061100601</v>
      </c>
      <c r="J32" s="2">
        <v>0.116801364212982</v>
      </c>
      <c r="K32" s="2">
        <v>0.10727467628868601</v>
      </c>
      <c r="N32" t="s">
        <v>26</v>
      </c>
      <c r="O32" s="5">
        <v>4.5280344428463</v>
      </c>
      <c r="P32" s="5">
        <v>4.5930653993276698</v>
      </c>
      <c r="Q32" s="5">
        <v>4.7151386743901602</v>
      </c>
      <c r="R32" s="5">
        <v>4.6836943485352096</v>
      </c>
      <c r="S32" s="5">
        <v>4.6289865450458203</v>
      </c>
      <c r="T32" s="5">
        <v>4.96406004943805</v>
      </c>
      <c r="U32" s="5">
        <v>4.5955547239588901</v>
      </c>
      <c r="V32" s="5">
        <v>4.7641449610088902</v>
      </c>
      <c r="W32" s="5">
        <v>4.9696241807376396</v>
      </c>
    </row>
    <row r="34" spans="15:15">
      <c r="O34" s="48"/>
    </row>
    <row r="35" spans="15:15">
      <c r="O35" s="48"/>
    </row>
    <row r="36" spans="15:15">
      <c r="O36" s="48"/>
    </row>
    <row r="37" spans="15:15">
      <c r="O37" s="48"/>
    </row>
    <row r="38" spans="15:15">
      <c r="O38" s="48"/>
    </row>
    <row r="39" spans="15:15">
      <c r="O39" s="48"/>
    </row>
    <row r="40" spans="15:15">
      <c r="O40" s="48"/>
    </row>
    <row r="41" spans="15:15">
      <c r="O41" s="48"/>
    </row>
    <row r="42" spans="15:15">
      <c r="O42" s="48"/>
    </row>
  </sheetData>
  <conditionalFormatting sqref="C7:K9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4:K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5:K15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6:K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:K2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4:K2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5:K2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0:K3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1:K3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2:K3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7:W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8:W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9:W9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4:W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5:W15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6:W16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3:W2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4:W2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25:W2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0:W3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1:W3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32:W3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DA457-B09A-4EAD-B19E-310C59FCCADD}">
  <dimension ref="A1:R36"/>
  <sheetViews>
    <sheetView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36" sqref="D36"/>
    </sheetView>
  </sheetViews>
  <sheetFormatPr defaultRowHeight="14.5"/>
  <cols>
    <col min="1" max="1" width="17.08984375" customWidth="1"/>
    <col min="2" max="2" width="8.7265625" customWidth="1"/>
    <col min="3" max="3" width="15.1796875" customWidth="1"/>
    <col min="4" max="4" width="13" bestFit="1" customWidth="1"/>
    <col min="5" max="5" width="12.08984375" bestFit="1" customWidth="1"/>
    <col min="6" max="6" width="12.7265625" bestFit="1" customWidth="1"/>
    <col min="7" max="7" width="12.08984375" bestFit="1" customWidth="1"/>
    <col min="8" max="10" width="12.54296875" customWidth="1"/>
    <col min="11" max="11" width="13.1796875" bestFit="1" customWidth="1"/>
    <col min="12" max="12" width="13.54296875" bestFit="1" customWidth="1"/>
    <col min="13" max="13" width="15.6328125" bestFit="1" customWidth="1"/>
    <col min="14" max="14" width="9.6328125" bestFit="1" customWidth="1"/>
    <col min="15" max="15" width="10.1796875" customWidth="1"/>
    <col min="16" max="16" width="12" customWidth="1"/>
    <col min="17" max="17" width="11.1796875" customWidth="1"/>
    <col min="18" max="18" width="13.1796875" bestFit="1" customWidth="1"/>
  </cols>
  <sheetData>
    <row r="1" spans="1:18" ht="15.5">
      <c r="A1" t="s">
        <v>104</v>
      </c>
      <c r="B1" t="s">
        <v>103</v>
      </c>
      <c r="C1" s="18" t="s">
        <v>102</v>
      </c>
      <c r="D1" s="18" t="s">
        <v>101</v>
      </c>
      <c r="E1" s="18" t="s">
        <v>100</v>
      </c>
      <c r="F1" s="18" t="s">
        <v>99</v>
      </c>
      <c r="G1" s="18" t="s">
        <v>98</v>
      </c>
      <c r="H1" s="18" t="s">
        <v>97</v>
      </c>
      <c r="I1" s="18" t="s">
        <v>96</v>
      </c>
      <c r="J1" s="18" t="s">
        <v>95</v>
      </c>
      <c r="K1" s="17" t="s">
        <v>94</v>
      </c>
      <c r="L1" s="22" t="s">
        <v>93</v>
      </c>
      <c r="M1" s="22" t="s">
        <v>92</v>
      </c>
      <c r="N1" s="22" t="s">
        <v>91</v>
      </c>
      <c r="O1" s="21" t="s">
        <v>90</v>
      </c>
      <c r="P1" s="21" t="s">
        <v>89</v>
      </c>
      <c r="Q1" s="21" t="s">
        <v>88</v>
      </c>
      <c r="R1" s="21" t="s">
        <v>87</v>
      </c>
    </row>
    <row r="2" spans="1:18" ht="15.5">
      <c r="A2" t="s">
        <v>86</v>
      </c>
      <c r="B2" s="12">
        <v>0</v>
      </c>
      <c r="C2" s="18" t="s">
        <v>85</v>
      </c>
      <c r="D2" s="20" t="s">
        <v>81</v>
      </c>
      <c r="E2" s="18" t="s">
        <v>84</v>
      </c>
      <c r="F2" s="18" t="s">
        <v>81</v>
      </c>
      <c r="G2" s="18" t="s">
        <v>77</v>
      </c>
      <c r="H2" s="18" t="s">
        <v>84</v>
      </c>
      <c r="I2" s="18" t="s">
        <v>83</v>
      </c>
      <c r="J2" s="17" t="s">
        <v>76</v>
      </c>
      <c r="K2" s="16"/>
      <c r="L2" s="17" t="s">
        <v>81</v>
      </c>
      <c r="M2" s="17" t="s">
        <v>81</v>
      </c>
      <c r="N2" s="17" t="s">
        <v>82</v>
      </c>
      <c r="O2" s="19" t="s">
        <v>81</v>
      </c>
      <c r="P2" s="16"/>
      <c r="Q2" s="16"/>
      <c r="R2" s="16" t="s">
        <v>80</v>
      </c>
    </row>
    <row r="3" spans="1:18" ht="15.5">
      <c r="C3" s="18" t="s">
        <v>79</v>
      </c>
      <c r="D3" s="18" t="s">
        <v>78</v>
      </c>
      <c r="E3" s="18" t="s">
        <v>77</v>
      </c>
      <c r="F3" s="18" t="s">
        <v>77</v>
      </c>
      <c r="G3" s="18" t="s">
        <v>76</v>
      </c>
      <c r="H3" s="18" t="s">
        <v>75</v>
      </c>
      <c r="I3" s="18" t="s">
        <v>75</v>
      </c>
      <c r="J3" s="18" t="s">
        <v>75</v>
      </c>
      <c r="K3" s="18" t="s">
        <v>74</v>
      </c>
      <c r="L3" s="17" t="s">
        <v>73</v>
      </c>
      <c r="M3" s="17" t="s">
        <v>72</v>
      </c>
      <c r="N3" s="17" t="s">
        <v>71</v>
      </c>
      <c r="O3" s="16" t="s">
        <v>6</v>
      </c>
      <c r="P3" s="16" t="s">
        <v>70</v>
      </c>
      <c r="Q3" s="16" t="s">
        <v>40</v>
      </c>
      <c r="R3" s="16" t="s">
        <v>69</v>
      </c>
    </row>
    <row r="4" spans="1:18" ht="8" customHeight="1">
      <c r="C4" s="18"/>
      <c r="D4" s="18"/>
      <c r="E4" s="18"/>
      <c r="F4" s="18"/>
      <c r="G4" s="18"/>
      <c r="H4" s="18"/>
      <c r="I4" s="18"/>
      <c r="J4" s="18"/>
      <c r="K4" s="18"/>
      <c r="L4" s="17"/>
      <c r="M4" s="17"/>
      <c r="N4" s="17"/>
      <c r="O4" s="16"/>
      <c r="P4" s="16"/>
      <c r="Q4" s="16"/>
      <c r="R4" s="16"/>
    </row>
    <row r="5" spans="1:18">
      <c r="A5" s="3" t="s">
        <v>68</v>
      </c>
      <c r="B5" s="12">
        <v>11</v>
      </c>
      <c r="C5" s="15">
        <f>SUM(D5:R5)</f>
        <v>184351746.75288704</v>
      </c>
      <c r="D5" s="14">
        <f t="shared" ref="D5:R5" si="0">LOOKUP($B5,$B12:$B36,D12:D36)</f>
        <v>112593925.90407914</v>
      </c>
      <c r="E5" s="14">
        <f t="shared" si="0"/>
        <v>6309015.4761066306</v>
      </c>
      <c r="F5" s="14">
        <f t="shared" si="0"/>
        <v>36396405.451355286</v>
      </c>
      <c r="G5" s="14">
        <f t="shared" si="0"/>
        <v>4198008.521999998</v>
      </c>
      <c r="H5" s="14">
        <f t="shared" si="0"/>
        <v>4110208.1296040625</v>
      </c>
      <c r="I5" s="14">
        <f t="shared" si="0"/>
        <v>6069500.9578209743</v>
      </c>
      <c r="J5" s="14">
        <f t="shared" si="0"/>
        <v>7664767.0360000003</v>
      </c>
      <c r="K5" s="14">
        <f t="shared" si="0"/>
        <v>0</v>
      </c>
      <c r="L5" s="14">
        <f t="shared" si="0"/>
        <v>779470.63999999966</v>
      </c>
      <c r="M5" s="14">
        <f t="shared" si="0"/>
        <v>861197.26062081452</v>
      </c>
      <c r="N5" s="13">
        <f t="shared" si="0"/>
        <v>0</v>
      </c>
      <c r="O5" s="13">
        <f t="shared" si="0"/>
        <v>43086.160000000011</v>
      </c>
      <c r="P5" s="13">
        <f t="shared" si="0"/>
        <v>5099469.2120000003</v>
      </c>
      <c r="Q5" s="13">
        <f t="shared" si="0"/>
        <v>173998.00330011686</v>
      </c>
      <c r="R5" s="13">
        <f t="shared" si="0"/>
        <v>52694</v>
      </c>
    </row>
    <row r="6" spans="1:18">
      <c r="A6" s="3" t="s">
        <v>67</v>
      </c>
      <c r="B6" s="12">
        <v>2022</v>
      </c>
      <c r="C6" s="11">
        <f>SUM(D6:M6)</f>
        <v>0.99999999999999989</v>
      </c>
      <c r="D6" s="10">
        <f>D5/($C5-SUM($N5:$R5))</f>
        <v>0.6290778500446994</v>
      </c>
      <c r="E6" s="10">
        <f t="shared" ref="E6:M6" si="1">E5/($C5-SUM($N5:$R5))</f>
        <v>3.5249342801929137E-2</v>
      </c>
      <c r="F6" s="10">
        <f t="shared" si="1"/>
        <v>0.20335175549522483</v>
      </c>
      <c r="G6" s="10">
        <f t="shared" si="1"/>
        <v>2.3454854729365197E-2</v>
      </c>
      <c r="H6" s="10">
        <f t="shared" si="1"/>
        <v>2.2964301783120384E-2</v>
      </c>
      <c r="I6" s="10">
        <f t="shared" si="1"/>
        <v>3.3911142033035142E-2</v>
      </c>
      <c r="J6" s="10">
        <f t="shared" si="1"/>
        <v>4.2824114439424465E-2</v>
      </c>
      <c r="K6" s="10">
        <f t="shared" si="1"/>
        <v>0</v>
      </c>
      <c r="L6" s="10">
        <f t="shared" si="1"/>
        <v>4.3550103653184806E-3</v>
      </c>
      <c r="M6" s="10">
        <f t="shared" si="1"/>
        <v>4.8116283078828087E-3</v>
      </c>
      <c r="N6" s="9"/>
      <c r="O6" s="9"/>
      <c r="P6" s="9"/>
      <c r="Q6" s="9"/>
      <c r="R6" s="9"/>
    </row>
    <row r="7" spans="1:18">
      <c r="A7" s="33" t="s">
        <v>109</v>
      </c>
      <c r="B7" s="34"/>
      <c r="C7" s="35">
        <f>SUM(D7:M7)</f>
        <v>1.0000000000000002</v>
      </c>
      <c r="D7" s="36">
        <v>0.61378652086334928</v>
      </c>
      <c r="E7" s="36">
        <v>3.2178099740415952E-2</v>
      </c>
      <c r="F7" s="36">
        <v>0.20725159638965432</v>
      </c>
      <c r="G7" s="36">
        <v>2.6141061789680762E-2</v>
      </c>
      <c r="H7" s="36">
        <v>2.2636129124542617E-2</v>
      </c>
      <c r="I7" s="36">
        <v>3.8200285896840193E-2</v>
      </c>
      <c r="J7" s="36">
        <v>4.9334800608804671E-2</v>
      </c>
      <c r="K7" s="36">
        <v>0</v>
      </c>
      <c r="L7" s="36">
        <v>3.7932904390978769E-3</v>
      </c>
      <c r="M7" s="37">
        <v>6.678215147614395E-3</v>
      </c>
    </row>
    <row r="8" spans="1:18">
      <c r="A8" s="38" t="s">
        <v>110</v>
      </c>
      <c r="B8" s="39"/>
      <c r="C8" s="40"/>
      <c r="D8" s="41">
        <f t="shared" ref="D8:J8" si="2">D$6/D7-1</f>
        <v>2.4913106856503386E-2</v>
      </c>
      <c r="E8" s="41">
        <f t="shared" si="2"/>
        <v>9.5445134619173366E-2</v>
      </c>
      <c r="F8" s="41">
        <f t="shared" si="2"/>
        <v>-1.8816940194262166E-2</v>
      </c>
      <c r="G8" s="41">
        <f t="shared" si="2"/>
        <v>-0.10275814662493743</v>
      </c>
      <c r="H8" s="41">
        <f t="shared" si="2"/>
        <v>1.4497737522708887E-2</v>
      </c>
      <c r="I8" s="41">
        <f t="shared" si="2"/>
        <v>-0.11228041264894917</v>
      </c>
      <c r="J8" s="41">
        <f t="shared" si="2"/>
        <v>-0.13196944325378013</v>
      </c>
      <c r="K8" s="41"/>
      <c r="L8" s="41">
        <f>L$6/L7-1</f>
        <v>0.14808249862201217</v>
      </c>
      <c r="M8" s="42">
        <f>M$6/M7-1</f>
        <v>-0.27950384922809379</v>
      </c>
    </row>
    <row r="9" spans="1:18">
      <c r="A9" s="33" t="s">
        <v>111</v>
      </c>
      <c r="B9" s="34"/>
      <c r="C9" s="35">
        <f>SUM(D9:M9)</f>
        <v>0.99999999999999989</v>
      </c>
      <c r="D9" s="36">
        <v>0.63397629767479802</v>
      </c>
      <c r="E9" s="36">
        <v>2.9497176231761645E-2</v>
      </c>
      <c r="F9" s="36">
        <v>0.20150634665122263</v>
      </c>
      <c r="G9" s="36">
        <v>2.6045844984133159E-2</v>
      </c>
      <c r="H9" s="36">
        <v>2.0220234234368969E-2</v>
      </c>
      <c r="I9" s="36">
        <v>3.1120321376227032E-2</v>
      </c>
      <c r="J9" s="36">
        <v>4.5117771057405519E-2</v>
      </c>
      <c r="K9" s="36">
        <v>0</v>
      </c>
      <c r="L9" s="36">
        <v>4.5079421800794462E-3</v>
      </c>
      <c r="M9" s="37">
        <v>8.0080656100034054E-3</v>
      </c>
    </row>
    <row r="10" spans="1:18">
      <c r="A10" s="38" t="s">
        <v>112</v>
      </c>
      <c r="B10" s="39"/>
      <c r="C10" s="40"/>
      <c r="D10" s="41">
        <f t="shared" ref="D10:J10" si="3">D$6/D9-1</f>
        <v>-7.7265469514623542E-3</v>
      </c>
      <c r="E10" s="41">
        <f t="shared" si="3"/>
        <v>0.19500736358532311</v>
      </c>
      <c r="F10" s="41">
        <f t="shared" si="3"/>
        <v>9.1580680939857828E-3</v>
      </c>
      <c r="G10" s="41">
        <f t="shared" si="3"/>
        <v>-9.9478064787161369E-2</v>
      </c>
      <c r="H10" s="41">
        <f t="shared" si="3"/>
        <v>0.13570898917121532</v>
      </c>
      <c r="I10" s="41">
        <f t="shared" si="3"/>
        <v>8.9678400909446676E-2</v>
      </c>
      <c r="J10" s="41">
        <f t="shared" si="3"/>
        <v>-5.0837099533634356E-2</v>
      </c>
      <c r="K10" s="41"/>
      <c r="L10" s="41">
        <f>L$6/L9-1</f>
        <v>-3.3924972559934319E-2</v>
      </c>
      <c r="M10" s="42">
        <f>M$6/M9-1</f>
        <v>-0.39915223698064051</v>
      </c>
    </row>
    <row r="11" spans="1:18">
      <c r="A11" s="3" t="s">
        <v>9</v>
      </c>
      <c r="D11" s="8"/>
    </row>
    <row r="12" spans="1:18">
      <c r="A12" t="s">
        <v>66</v>
      </c>
      <c r="B12">
        <v>0</v>
      </c>
      <c r="C12" s="1">
        <f t="shared" ref="C12:C23" si="4">SUM(D12:R12)</f>
        <v>6420425.361295715</v>
      </c>
      <c r="D12" s="1">
        <v>3758449.8359566387</v>
      </c>
      <c r="E12" s="1">
        <v>197038.82307589511</v>
      </c>
      <c r="F12" s="1">
        <v>1269080.8643969367</v>
      </c>
      <c r="G12" s="1">
        <v>160071.72861495914</v>
      </c>
      <c r="H12" s="1">
        <v>138609.68415396597</v>
      </c>
      <c r="I12" s="1">
        <v>233914.97431472654</v>
      </c>
      <c r="J12" s="1">
        <v>302095.87039203977</v>
      </c>
      <c r="K12" s="1">
        <v>0</v>
      </c>
      <c r="L12" s="1">
        <v>23227.769499580445</v>
      </c>
      <c r="M12" s="1">
        <v>40893.267891789619</v>
      </c>
      <c r="N12" s="1">
        <v>0</v>
      </c>
      <c r="O12" s="1">
        <v>666.12390674718085</v>
      </c>
      <c r="P12" s="1">
        <v>198978</v>
      </c>
      <c r="Q12" s="1">
        <v>97398.419092436394</v>
      </c>
      <c r="R12" s="1">
        <v>0</v>
      </c>
    </row>
    <row r="13" spans="1:18">
      <c r="A13" t="s">
        <v>14</v>
      </c>
      <c r="B13">
        <v>1</v>
      </c>
      <c r="C13" s="8">
        <f t="shared" si="4"/>
        <v>6395788.2619950753</v>
      </c>
      <c r="D13" s="1">
        <f>IF($B$2=1,SUM('peak data NSR'!F$3:F$23),SUMIFS('peak data NSR'!F$3:F$23,'peak data NSR'!$B$3:$B$23,$B$6))</f>
        <v>3920656.3564186199</v>
      </c>
      <c r="E13" s="1">
        <f>IF($B$2=1,SUM('peak data NSR'!G$3:G$23),SUMIFS('peak data NSR'!G$3:G$23,'peak data NSR'!$B$3:$B$23,$B$6))</f>
        <v>195473.59126795593</v>
      </c>
      <c r="F13" s="1">
        <f>IF($B$2=1,SUM('peak data NSR'!H$3:H$23),SUMIFS('peak data NSR'!H$3:H$23,'peak data NSR'!$B$3:$B$23,$B$6))</f>
        <v>1160126.1805294771</v>
      </c>
      <c r="G13" s="1">
        <f>IF($B$2=1,SUM('peak data NSR'!I$3:I$23),SUMIFS('peak data NSR'!I$3:I$23,'peak data NSR'!$B$3:$B$23,$B$6))</f>
        <v>135520.62299999991</v>
      </c>
      <c r="H13" s="1">
        <f>IF($B$2=1,SUM('peak data NSR'!J$3:J$23),SUMIFS('peak data NSR'!J$3:J$23,'peak data NSR'!$B$3:$B$23,$B$6))</f>
        <v>131600.08819702268</v>
      </c>
      <c r="I13" s="1">
        <f>IF($B$2=1,SUM('peak data NSR'!K$3:K$23),SUMIFS('peak data NSR'!K$3:K$23,'peak data NSR'!$B$3:$B$23,$B$6))</f>
        <v>197999.11262105481</v>
      </c>
      <c r="J13" s="1">
        <f>IF($B$2=1,SUM('peak data NSR'!L$3:L$23),SUMIFS('peak data NSR'!L$3:L$23,'peak data NSR'!$B$3:$B$23,$B$6))</f>
        <v>286716.09600000002</v>
      </c>
      <c r="L13" s="1">
        <f>IF($B$2=1,SUM('peak data NSR'!S$3:S$23),SUMIFS('peak data NSR'!S$3:S$23,'peak data NSR'!$B$3:$B$23,$B$6))</f>
        <v>26881.919999999998</v>
      </c>
      <c r="M13" s="1">
        <f>IF($B$2=1,SUM('peak data NSR'!N$3:N$23),SUMIFS('peak data NSR'!N$3:N$23,'peak data NSR'!$B$3:$B$23,$B$6))</f>
        <v>53896.190008428501</v>
      </c>
      <c r="N13" s="1">
        <f>IF($B$2=1,SUM('peak data NSR'!O$3:O$23),SUMIFS('peak data NSR'!O$3:O$23,'peak data NSR'!$B$3:$B$23,$B$6))</f>
        <v>0</v>
      </c>
      <c r="O13" s="1">
        <f>IF($B$2=1,SUM('peak data NSR'!P$3:P$23),SUMIFS('peak data NSR'!P$3:P$23,'peak data NSR'!$B$3:$B$23,$B$6))</f>
        <v>4951.4399999999996</v>
      </c>
      <c r="P13" s="1">
        <f>IF($B$2=1,SUM('peak data NSR'!Q$3:Q$23),SUMIFS('peak data NSR'!Q$3:Q$23,'peak data NSR'!$B$3:$B$23,$B$6))</f>
        <v>278664.63199999998</v>
      </c>
      <c r="Q13" s="1">
        <f>IF($B$2=1,SUM('peak data NSR'!T$3:T$23),SUMIFS('peak data NSR'!T$3:T$23,'peak data NSR'!$B$3:$B$23,$B$6))</f>
        <v>3302.0319525161703</v>
      </c>
      <c r="R13" s="1">
        <f>IF($B$2=1,SUM('peak data NSR'!M$3:M$23),SUMIFS('peak data NSR'!M$3:M$23,'peak data NSR'!$B$3:$B$23,$B$6))</f>
        <v>0</v>
      </c>
    </row>
    <row r="14" spans="1:18">
      <c r="A14" t="s">
        <v>23</v>
      </c>
      <c r="B14">
        <f t="shared" ref="B14:B23" si="5">B13+1</f>
        <v>2</v>
      </c>
      <c r="C14" s="8">
        <f t="shared" si="4"/>
        <v>8474469.6923114751</v>
      </c>
      <c r="D14" s="1">
        <f>IF($B$2=1,SUMIFS('peak data NSR'!F$28:F$62,'peak data NSR'!$C$28:$C$62,"&lt;&gt;11"), SUMIFS('peak data NSR'!F$28:F$62,'peak data NSR'!$B$28:$B$62,$B$6,'peak data NSR'!$C$28:$C$62,"&lt;&gt;11"))</f>
        <v>5195026.6072354699</v>
      </c>
      <c r="E14" s="1">
        <f>IF($B$2=1,SUMIFS('peak data NSR'!G$28:G$62,'peak data NSR'!$C$28:$C$62,"&lt;&gt;11"), SUMIFS('peak data NSR'!G$28:G$62,'peak data NSR'!$B$28:$B$62,$B$6,'peak data NSR'!$C$28:$C$62,"&lt;&gt;11"))</f>
        <v>266500.38446678699</v>
      </c>
      <c r="F14" s="1">
        <f>IF($B$2=1,SUMIFS('peak data NSR'!H$28:H$62,'peak data NSR'!$C$28:$C$62,"&lt;&gt;11"), SUMIFS('peak data NSR'!H$28:H$62,'peak data NSR'!$B$28:$B$62,$B$6,'peak data NSR'!$C$28:$C$62,"&lt;&gt;11"))</f>
        <v>1590246.9249137649</v>
      </c>
      <c r="G14" s="1">
        <f>IF($B$2=1,SUMIFS('peak data NSR'!I$28:I$62,'peak data NSR'!$C$28:$C$62,"&lt;&gt;11"), SUMIFS('peak data NSR'!I$28:I$62,'peak data NSR'!$B$28:$B$62,$B$6,'peak data NSR'!$C$28:$C$62,"&lt;&gt;11"))</f>
        <v>185942.2379999999</v>
      </c>
      <c r="H14" s="1">
        <f>IF($B$2=1,SUMIFS('peak data NSR'!J$28:J$62,'peak data NSR'!$C$28:$C$62,"&lt;&gt;11"), SUMIFS('peak data NSR'!J$28:J$62,'peak data NSR'!$B$28:$B$62,$B$6,'peak data NSR'!$C$28:$C$62,"&lt;&gt;11"))</f>
        <v>183107.29197435209</v>
      </c>
      <c r="I14" s="1">
        <f>IF($B$2=1,SUMIFS('peak data NSR'!K$28:K$62,'peak data NSR'!$C$28:$C$62,"&lt;&gt;11"), SUMIFS('peak data NSR'!K$28:K$62,'peak data NSR'!$B$28:$B$62,$B$6,'peak data NSR'!$C$28:$C$62,"&lt;&gt;11"))</f>
        <v>286191.75905256643</v>
      </c>
      <c r="J14" s="1">
        <f>IF($B$2=1,SUMIFS('peak data NSR'!L$28:L$62,'peak data NSR'!$C$28:$C$62,"&lt;&gt;11"), SUMIFS('peak data NSR'!L$28:L$62,'peak data NSR'!$B$28:$B$62,$B$6,'peak data NSR'!$C$28:$C$62,"&lt;&gt;11"))</f>
        <v>371448.02199999988</v>
      </c>
      <c r="L14" s="1">
        <f>IF($B$2=1,SUMIFS('peak data NSR'!S$28:S$62,'peak data NSR'!$C$28:$C$62,"&lt;&gt;11"), SUMIFS('peak data NSR'!S$28:S$62,'peak data NSR'!$B$28:$B$62,$B$6,'peak data NSR'!$C$28:$C$62,"&lt;&gt;11"))</f>
        <v>36327.200000000004</v>
      </c>
      <c r="M14" s="1">
        <f>IF($B$2=1,SUMIFS('peak data NSR'!N$28:N$62,'peak data NSR'!$C$28:$C$62,"&lt;&gt;11"), SUMIFS('peak data NSR'!N$28:N$62,'peak data NSR'!$B$28:$B$62,$B$6,'peak data NSR'!$C$28:$C$62,"&lt;&gt;11"))</f>
        <v>55952.036306233102</v>
      </c>
      <c r="N14" s="1">
        <f>IF($B$2=1,SUMIFS('peak data NSR'!O$28:O$62,'peak data NSR'!$C$28:$C$62,"&lt;&gt;11"), SUMIFS('peak data NSR'!O$28:O$62,'peak data NSR'!$B$28:$B$62,$B$6,'peak data NSR'!$C$28:$C$62,"&lt;&gt;11"))</f>
        <v>0</v>
      </c>
      <c r="O14" s="1">
        <f>IF($B$2=1,SUMIFS('peak data NSR'!P$28:P$62,'peak data NSR'!$C$28:$C$62,"&lt;&gt;11"), SUMIFS('peak data NSR'!P$28:P$62,'peak data NSR'!$B$28:$B$62,$B$6,'peak data NSR'!$C$28:$C$62,"&lt;&gt;11"))</f>
        <v>5964.4</v>
      </c>
      <c r="P14" s="1">
        <f>IF($B$2=1,SUMIFS('peak data NSR'!Q$28:Q$62,'peak data NSR'!$C$28:$C$62,"&lt;&gt;11"), SUMIFS('peak data NSR'!Q$28:Q$62,'peak data NSR'!$B$28:$B$62,$B$6,'peak data NSR'!$C$28:$C$62,"&lt;&gt;11"))</f>
        <v>292384.652</v>
      </c>
      <c r="Q14" s="1">
        <f>IF($B$2=1,SUMIFS('peak data NSR'!T$28:T$62,'peak data NSR'!$C$28:$C$62,"&lt;&gt;11"), SUMIFS('peak data NSR'!T$28:T$62,'peak data NSR'!$B$28:$B$62,$B$6,'peak data NSR'!$C$28:$C$62,"&lt;&gt;11"))</f>
        <v>5378.1763623026</v>
      </c>
      <c r="R14" s="1">
        <f>IF($B$2=1,SUMIFS('peak data NSR'!M$28:M$62,'peak data NSR'!$C$28:$C$62,"&lt;&gt;11"), SUMIFS('peak data NSR'!M$28:M$62,'peak data NSR'!$B$28:$B$62,$B$6,'peak data NSR'!$C$28:$C$62,"&lt;&gt;11"))</f>
        <v>0</v>
      </c>
    </row>
    <row r="15" spans="1:18">
      <c r="A15" t="s">
        <v>24</v>
      </c>
      <c r="B15">
        <f t="shared" si="5"/>
        <v>3</v>
      </c>
      <c r="C15" s="8">
        <f t="shared" si="4"/>
        <v>10287589.384873044</v>
      </c>
      <c r="D15" s="1">
        <f>IF($B$2=1,SUM('peak data NSR'!F$28:F$62),SUMIFS('peak data NSR'!F$28:F$62,'peak data NSR'!$B$28:$B$62,$B$6))</f>
        <v>6103102.1057541789</v>
      </c>
      <c r="E15" s="1">
        <f>IF($B$2=1,SUM('peak data NSR'!G$28:G$62),SUMIFS('peak data NSR'!G$28:G$62,'peak data NSR'!$B$28:$B$62,$B$6))</f>
        <v>328539.22194336727</v>
      </c>
      <c r="F15" s="1">
        <f>IF($B$2=1,SUM('peak data NSR'!H$28:H$62),SUMIFS('peak data NSR'!H$28:H$62,'peak data NSR'!$B$28:$B$62,$B$6))</f>
        <v>1998872.4854387888</v>
      </c>
      <c r="G15" s="1">
        <f>IF($B$2=1,SUM('peak data NSR'!I$28:I$62),SUMIFS('peak data NSR'!I$28:I$62,'peak data NSR'!$B$28:$B$62,$B$6))</f>
        <v>235422.17399999988</v>
      </c>
      <c r="H15" s="1">
        <f>IF($B$2=1,SUM('peak data NSR'!J$28:J$62),SUMIFS('peak data NSR'!J$28:J$62,'peak data NSR'!$B$28:$B$62,$B$6))</f>
        <v>239140.02059475519</v>
      </c>
      <c r="I15" s="1">
        <f>IF($B$2=1,SUM('peak data NSR'!K$28:K$62),SUMIFS('peak data NSR'!K$28:K$62,'peak data NSR'!$B$28:$B$62,$B$6))</f>
        <v>373393.17566888424</v>
      </c>
      <c r="J15" s="1">
        <f>IF($B$2=1,SUM('peak data NSR'!L$28:L$62),SUMIFS('peak data NSR'!L$28:L$62,'peak data NSR'!$B$28:$B$62,$B$6))</f>
        <v>472402.90199999989</v>
      </c>
      <c r="L15" s="1">
        <f>IF($B$2=1,SUM('peak data NSR'!S$28:S$62),SUMIFS('peak data NSR'!S$28:S$62,'peak data NSR'!$B$28:$B$62,$B$6))</f>
        <v>44012.800000000003</v>
      </c>
      <c r="M15" s="1">
        <f>IF($B$2=1,SUM('peak data NSR'!N$28:N$62),SUMIFS('peak data NSR'!N$28:N$62,'peak data NSR'!$B$28:$B$62,$B$6))</f>
        <v>58035.664310764798</v>
      </c>
      <c r="N15" s="1">
        <f>IF($B$2=1,SUM('peak data NSR'!O$28:O$62),SUMIFS('peak data NSR'!O$28:O$62,'peak data NSR'!$B$28:$B$62,$B$6))</f>
        <v>0</v>
      </c>
      <c r="O15" s="1">
        <f>IF($B$2=1,SUM('peak data NSR'!P$28:P$62),SUMIFS('peak data NSR'!P$28:P$62,'peak data NSR'!$B$28:$B$62,$B$6))</f>
        <v>8198.32</v>
      </c>
      <c r="P15" s="1">
        <f>IF($B$2=1,SUM('peak data NSR'!Q$28:Q$62),SUMIFS('peak data NSR'!Q$28:Q$62,'peak data NSR'!$B$28:$B$62,$B$6))</f>
        <v>420819.33879999997</v>
      </c>
      <c r="Q15" s="1">
        <f>IF($B$2=1,SUM('peak data NSR'!T$28:T$62),SUMIFS('peak data NSR'!T$28:T$62,'peak data NSR'!$B$28:$B$62,$B$6))</f>
        <v>5378.1763623026</v>
      </c>
      <c r="R15" s="1">
        <f>IF($B$2=1,SUM('peak data NSR'!M$28:M$62),SUMIFS('peak data NSR'!M$28:M$62,'peak data NSR'!$B$28:$B$62,$B$6))</f>
        <v>273</v>
      </c>
    </row>
    <row r="16" spans="1:18">
      <c r="A16" t="s">
        <v>65</v>
      </c>
      <c r="B16">
        <f t="shared" si="5"/>
        <v>4</v>
      </c>
      <c r="C16" s="8">
        <f t="shared" si="4"/>
        <v>2307223.098700494</v>
      </c>
      <c r="D16" s="1">
        <f>IF($B$2=1,SUMIFS('peak data NSR'!F$67:F$682,'peak data NSR'!$A$67:$A$682,"=1"),SUMIFS('peak data NSR'!F$67:F$682,'peak data NSR'!$B$67:$B$682,$B$6,'peak data NSR'!$A$67:$A$682,"=1"))</f>
        <v>1461660.06885383</v>
      </c>
      <c r="E16" s="1">
        <f>IF($B$2=1,SUMIFS('peak data NSR'!G$67:G$682,'peak data NSR'!$A$67:$A$682,"=1"),SUMIFS('peak data NSR'!G$67:G$682,'peak data NSR'!$B$67:$B$682,$B$6,'peak data NSR'!$A$67:$A$682,"=1"))</f>
        <v>66773.064186200907</v>
      </c>
      <c r="F16" s="1">
        <f>IF($B$2=1,SUMIFS('peak data NSR'!H$67:H$682,'peak data NSR'!$A$67:$A$682,"=1"),SUMIFS('peak data NSR'!H$67:H$682,'peak data NSR'!$B$67:$B$682,$B$6,'peak data NSR'!$A$67:$A$682,"=1"))</f>
        <v>419477.02005809802</v>
      </c>
      <c r="G16" s="1">
        <f>IF($B$2=1,SUMIFS('peak data NSR'!I$67:I$682,'peak data NSR'!$A$67:$A$682,"=1"),SUMIFS('peak data NSR'!I$67:I$682,'peak data NSR'!$B$67:$B$682,$B$6,'peak data NSR'!$A$67:$A$682,"=1"))</f>
        <v>48758.477999999901</v>
      </c>
      <c r="H16" s="1">
        <f>IF($B$2=1,SUMIFS('peak data NSR'!J$67:J$682,'peak data NSR'!$A$67:$A$682,"=1"),SUMIFS('peak data NSR'!J$67:J$682,'peak data NSR'!$B$67:$B$682,$B$6,'peak data NSR'!$A$67:$A$682,"=1"))</f>
        <v>46353.7986362015</v>
      </c>
      <c r="I16" s="1">
        <f>IF($B$2=1,SUMIFS('peak data NSR'!K$67:K$682,'peak data NSR'!$A$67:$A$682,"=1"),SUMIFS('peak data NSR'!K$67:K$682,'peak data NSR'!$B$67:$B$682,$B$6,'peak data NSR'!$A$67:$A$682,"=1"))</f>
        <v>68921.288280925903</v>
      </c>
      <c r="J16" s="1">
        <f>IF($B$2=1,SUMIFS('peak data NSR'!L$67:L$682,'peak data NSR'!$A$67:$A$682,"=1"),SUMIFS('peak data NSR'!L$67:L$682,'peak data NSR'!$B$67:$B$682,$B$6,'peak data NSR'!$A$67:$A$682,"=1"))</f>
        <v>95293.119999999995</v>
      </c>
      <c r="L16" s="1">
        <f>IF($B$2=1,SUMIFS('peak data NSR'!S$67:S$682,'peak data NSR'!$A$67:$A$682,"=1"),SUMIFS('peak data NSR'!S$67:S$682,'peak data NSR'!$B$67:$B$682,$B$6,'peak data NSR'!$A$67:$A$682,"=1"))</f>
        <v>9462.9599999999991</v>
      </c>
      <c r="M16" s="1">
        <f>IF($B$2=1,SUMIFS('peak data NSR'!N$67:N$682,'peak data NSR'!$A$67:$A$682,"=1"),SUMIFS('peak data NSR'!N$67:N$682,'peak data NSR'!$B$67:$B$682,$B$6,'peak data NSR'!$A$67:$A$682,"=1"))</f>
        <v>16610.188985895002</v>
      </c>
      <c r="N16" s="1">
        <f>IF($B$2=1,SUMIFS('peak data NSR'!O$67:O$682,'peak data NSR'!$A$67:$A$682,"=1"),SUMIFS('peak data NSR'!O$67:O$682,'peak data NSR'!$B$67:$B$682,$B$6,'peak data NSR'!$A$67:$A$682,"=1"))</f>
        <v>0</v>
      </c>
      <c r="O16" s="1">
        <f>IF($B$2=1,SUMIFS('peak data NSR'!P$67:P$682,'peak data NSR'!$A$67:$A$682,"=1"),SUMIFS('peak data NSR'!P$67:P$682,'peak data NSR'!$B$67:$B$682,$B$6,'peak data NSR'!$A$67:$A$682,"=1"))</f>
        <v>513.76</v>
      </c>
      <c r="P16" s="1">
        <f>IF($B$2=1,SUMIFS('peak data NSR'!Q$67:Q$682,'peak data NSR'!$A$67:$A$682,"=1"),SUMIFS('peak data NSR'!Q$67:Q$682,'peak data NSR'!$B$67:$B$682,$B$6,'peak data NSR'!$A$67:$A$682,"=1"))</f>
        <v>71457.119999999995</v>
      </c>
      <c r="Q16" s="1">
        <f>IF($B$2=1,SUMIFS('peak data NSR'!T$67:T$682,'peak data NSR'!$A$67:$A$682,"=1"),SUMIFS('peak data NSR'!T$67:T$682,'peak data NSR'!$B$67:$B$682,$B$6,'peak data NSR'!$A$67:$A$682,"=1"))</f>
        <v>1942.2316993428001</v>
      </c>
      <c r="R16" s="1">
        <f>IF($B$2=1,SUMIFS('peak data NSR'!M$67:M$682,'peak data NSR'!$A$67:$A$682,"=1"),SUMIFS('peak data NSR'!M$67:M$682,'peak data NSR'!$B$67:$B$682,$B$6,'peak data NSR'!$A$67:$A$682,"=1"))</f>
        <v>0</v>
      </c>
    </row>
    <row r="17" spans="1:18">
      <c r="A17" t="s">
        <v>64</v>
      </c>
      <c r="B17">
        <f t="shared" si="5"/>
        <v>5</v>
      </c>
      <c r="C17" s="8">
        <f t="shared" si="4"/>
        <v>4414886.7990575889</v>
      </c>
      <c r="D17" s="1">
        <f>IF($B$2=1,SUMIFS('peak data NSR'!F$67:F$682,'peak data NSR'!$A$67:$A$682,"&lt;=2"),SUMIFS('peak data NSR'!F$67:F$682,'peak data NSR'!$B$67:$B$682,$B$6,'peak data NSR'!$A$67:$A$682,"&lt;=2"))</f>
        <v>2753910.33082096</v>
      </c>
      <c r="E17" s="1">
        <f>IF($B$2=1,SUMIFS('peak data NSR'!G$67:G$682,'peak data NSR'!$A$67:$A$682,"&lt;=2"),SUMIFS('peak data NSR'!G$67:G$682,'peak data NSR'!$B$67:$B$682,$B$6,'peak data NSR'!$A$67:$A$682,"&lt;=2"))</f>
        <v>133141.79320864461</v>
      </c>
      <c r="F17" s="1">
        <f>IF($B$2=1,SUMIFS('peak data NSR'!H$67:H$682,'peak data NSR'!$A$67:$A$682,"&lt;=2"),SUMIFS('peak data NSR'!H$67:H$682,'peak data NSR'!$B$67:$B$682,$B$6,'peak data NSR'!$A$67:$A$682,"&lt;=2"))</f>
        <v>817184.820128183</v>
      </c>
      <c r="G17" s="1">
        <f>IF($B$2=1,SUMIFS('peak data NSR'!I$67:I$682,'peak data NSR'!$A$67:$A$682,"&lt;=2"),SUMIFS('peak data NSR'!I$67:I$682,'peak data NSR'!$B$67:$B$682,$B$6,'peak data NSR'!$A$67:$A$682,"&lt;=2"))</f>
        <v>95447.669999999809</v>
      </c>
      <c r="H17" s="1">
        <f>IF($B$2=1,SUMIFS('peak data NSR'!J$67:J$682,'peak data NSR'!$A$67:$A$682,"&lt;=2"),SUMIFS('peak data NSR'!J$67:J$682,'peak data NSR'!$B$67:$B$682,$B$6,'peak data NSR'!$A$67:$A$682,"&lt;=2"))</f>
        <v>92194.2014566133</v>
      </c>
      <c r="I17" s="1">
        <f>IF($B$2=1,SUMIFS('peak data NSR'!K$67:K$682,'peak data NSR'!$A$67:$A$682,"&lt;=2"),SUMIFS('peak data NSR'!K$67:K$682,'peak data NSR'!$B$67:$B$682,$B$6,'peak data NSR'!$A$67:$A$682,"&lt;=2"))</f>
        <v>136667.36149005921</v>
      </c>
      <c r="J17" s="1">
        <f>IF($B$2=1,SUMIFS('peak data NSR'!L$67:L$682,'peak data NSR'!$A$67:$A$682,"&lt;=2"),SUMIFS('peak data NSR'!L$67:L$682,'peak data NSR'!$B$67:$B$682,$B$6,'peak data NSR'!$A$67:$A$682,"&lt;=2"))</f>
        <v>189521.28</v>
      </c>
      <c r="L17" s="1">
        <f>IF($B$2=1,SUMIFS('peak data NSR'!S$67:S$682,'peak data NSR'!$A$67:$A$682,"&lt;=2"),SUMIFS('peak data NSR'!S$67:S$682,'peak data NSR'!$B$67:$B$682,$B$6,'peak data NSR'!$A$67:$A$682,"&lt;=2"))</f>
        <v>19053.839999999997</v>
      </c>
      <c r="M17" s="1">
        <f>IF($B$2=1,SUMIFS('peak data NSR'!N$67:N$682,'peak data NSR'!$A$67:$A$682,"&lt;=2"),SUMIFS('peak data NSR'!N$67:N$682,'peak data NSR'!$B$67:$B$682,$B$6,'peak data NSR'!$A$67:$A$682,"&lt;=2"))</f>
        <v>36144.557514443004</v>
      </c>
      <c r="N17" s="1">
        <f>IF($B$2=1,SUMIFS('peak data NSR'!O$67:O$682,'peak data NSR'!$A$67:$A$682,"&lt;=2"),SUMIFS('peak data NSR'!O$67:O$682,'peak data NSR'!$B$67:$B$682,$B$6,'peak data NSR'!$A$67:$A$682,"&lt;=2"))</f>
        <v>0</v>
      </c>
      <c r="O17" s="1">
        <f>IF($B$2=1,SUMIFS('peak data NSR'!P$67:P$682,'peak data NSR'!$A$67:$A$682,"&lt;=2"),SUMIFS('peak data NSR'!P$67:P$682,'peak data NSR'!$B$67:$B$682,$B$6,'peak data NSR'!$A$67:$A$682,"&lt;=2"))</f>
        <v>1024.4000000000001</v>
      </c>
      <c r="P17" s="1">
        <f>IF($B$2=1,SUMIFS('peak data NSR'!Q$67:Q$682,'peak data NSR'!$A$67:$A$682,"&lt;=2"),SUMIFS('peak data NSR'!Q$67:Q$682,'peak data NSR'!$B$67:$B$682,$B$6,'peak data NSR'!$A$67:$A$682,"&lt;=2"))</f>
        <v>136279.13999999998</v>
      </c>
      <c r="Q17" s="1">
        <f>IF($B$2=1,SUMIFS('peak data NSR'!T$67:T$682,'peak data NSR'!$A$67:$A$682,"&lt;=2"),SUMIFS('peak data NSR'!T$67:T$682,'peak data NSR'!$B$67:$B$682,$B$6,'peak data NSR'!$A$67:$A$682,"&lt;=2"))</f>
        <v>4317.4044386856103</v>
      </c>
      <c r="R17" s="1">
        <f>IF($B$2=1,SUMIFS('peak data NSR'!M$67:M$682,'peak data NSR'!$A$67:$A$682,"&lt;=2"),SUMIFS('peak data NSR'!M$67:M$682,'peak data NSR'!$B$67:$B$682,$B$6,'peak data NSR'!$A$67:$A$682,"&lt;=2"))</f>
        <v>0</v>
      </c>
    </row>
    <row r="18" spans="1:18">
      <c r="A18" t="s">
        <v>63</v>
      </c>
      <c r="B18">
        <f t="shared" si="5"/>
        <v>6</v>
      </c>
      <c r="C18" s="8">
        <f t="shared" si="4"/>
        <v>6571065.5852075983</v>
      </c>
      <c r="D18" s="1">
        <f>IF($B$2=1,SUMIFS('peak data NSR'!F$67:F$682,'peak data NSR'!$A$67:$A$682,"&lt;=3"),SUMIFS('peak data NSR'!F$67:F$682,'peak data NSR'!$B$67:$B$682,$B$6,'peak data NSR'!$A$67:$A$682,"&lt;=3"))</f>
        <v>4106216.9088024301</v>
      </c>
      <c r="E18" s="1">
        <f>IF($B$2=1,SUMIFS('peak data NSR'!G$67:G$682,'peak data NSR'!$A$67:$A$682,"&lt;=3"),SUMIFS('peak data NSR'!G$67:G$682,'peak data NSR'!$B$67:$B$682,$B$6,'peak data NSR'!$A$67:$A$682,"&lt;=3"))</f>
        <v>200608.003389858</v>
      </c>
      <c r="F18" s="1">
        <f>IF($B$2=1,SUMIFS('peak data NSR'!H$67:H$682,'peak data NSR'!$A$67:$A$682,"&lt;=3"),SUMIFS('peak data NSR'!H$67:H$682,'peak data NSR'!$B$67:$B$682,$B$6,'peak data NSR'!$A$67:$A$682,"&lt;=3"))</f>
        <v>1207842.096594013</v>
      </c>
      <c r="G18" s="1">
        <f>IF($B$2=1,SUMIFS('peak data NSR'!I$67:I$682,'peak data NSR'!$A$67:$A$682,"&lt;=3"),SUMIFS('peak data NSR'!I$67:I$682,'peak data NSR'!$B$67:$B$682,$B$6,'peak data NSR'!$A$67:$A$682,"&lt;=3"))</f>
        <v>140697.68099999981</v>
      </c>
      <c r="H18" s="1">
        <f>IF($B$2=1,SUMIFS('peak data NSR'!J$67:J$682,'peak data NSR'!$A$67:$A$682,"&lt;=3"),SUMIFS('peak data NSR'!J$67:J$682,'peak data NSR'!$B$67:$B$682,$B$6,'peak data NSR'!$A$67:$A$682,"&lt;=3"))</f>
        <v>137805.03704232231</v>
      </c>
      <c r="I18" s="1">
        <f>IF($B$2=1,SUMIFS('peak data NSR'!K$67:K$682,'peak data NSR'!$A$67:$A$682,"&lt;=3"),SUMIFS('peak data NSR'!K$67:K$682,'peak data NSR'!$B$67:$B$682,$B$6,'peak data NSR'!$A$67:$A$682,"&lt;=3"))</f>
        <v>204121.3878972985</v>
      </c>
      <c r="J18" s="1">
        <f>IF($B$2=1,SUMIFS('peak data NSR'!L$67:L$682,'peak data NSR'!$A$67:$A$682,"&lt;=3"),SUMIFS('peak data NSR'!L$67:L$682,'peak data NSR'!$B$67:$B$682,$B$6,'peak data NSR'!$A$67:$A$682,"&lt;=3"))</f>
        <v>282560.71999999997</v>
      </c>
      <c r="L18" s="1">
        <f>IF($B$2=1,SUMIFS('peak data NSR'!S$67:S$682,'peak data NSR'!$A$67:$A$682,"&lt;=3"),SUMIFS('peak data NSR'!S$67:S$682,'peak data NSR'!$B$67:$B$682,$B$6,'peak data NSR'!$A$67:$A$682,"&lt;=3"))</f>
        <v>28312.959999999999</v>
      </c>
      <c r="M18" s="1">
        <f>IF($B$2=1,SUMIFS('peak data NSR'!N$67:N$682,'peak data NSR'!$A$67:$A$682,"&lt;=3"),SUMIFS('peak data NSR'!N$67:N$682,'peak data NSR'!$B$67:$B$682,$B$6,'peak data NSR'!$A$67:$A$682,"&lt;=3"))</f>
        <v>55678.926042991006</v>
      </c>
      <c r="N18" s="1">
        <f>IF($B$2=1,SUMIFS('peak data NSR'!O$67:O$682,'peak data NSR'!$A$67:$A$682,"&lt;=3"),SUMIFS('peak data NSR'!O$67:O$682,'peak data NSR'!$B$67:$B$682,$B$6,'peak data NSR'!$A$67:$A$682,"&lt;=3"))</f>
        <v>0</v>
      </c>
      <c r="O18" s="1">
        <f>IF($B$2=1,SUMIFS('peak data NSR'!P$67:P$682,'peak data NSR'!$A$67:$A$682,"&lt;=3"),SUMIFS('peak data NSR'!P$67:P$682,'peak data NSR'!$B$67:$B$682,$B$6,'peak data NSR'!$A$67:$A$682,"&lt;=3"))</f>
        <v>1535.04</v>
      </c>
      <c r="P18" s="1">
        <f>IF($B$2=1,SUMIFS('peak data NSR'!Q$67:Q$682,'peak data NSR'!$A$67:$A$682,"&lt;=3"),SUMIFS('peak data NSR'!Q$67:Q$682,'peak data NSR'!$B$67:$B$682,$B$6,'peak data NSR'!$A$67:$A$682,"&lt;=3"))</f>
        <v>201369.41999999998</v>
      </c>
      <c r="Q18" s="1">
        <f>IF($B$2=1,SUMIFS('peak data NSR'!T$67:T$682,'peak data NSR'!$A$67:$A$682,"&lt;=3"),SUMIFS('peak data NSR'!T$67:T$682,'peak data NSR'!$B$67:$B$682,$B$6,'peak data NSR'!$A$67:$A$682,"&lt;=3"))</f>
        <v>4317.4044386856103</v>
      </c>
      <c r="R18" s="1">
        <f>IF($B$2=1,SUMIFS('peak data NSR'!M$67:M$682,'peak data NSR'!$A$67:$A$682,"&lt;=3"),SUMIFS('peak data NSR'!M$67:M$682,'peak data NSR'!$B$67:$B$682,$B$6,'peak data NSR'!$A$67:$A$682,"&lt;=3"))</f>
        <v>0</v>
      </c>
    </row>
    <row r="19" spans="1:18">
      <c r="A19" t="s">
        <v>62</v>
      </c>
      <c r="B19">
        <f t="shared" si="5"/>
        <v>7</v>
      </c>
      <c r="C19" s="8">
        <f t="shared" si="4"/>
        <v>8808143.5606789906</v>
      </c>
      <c r="D19" s="1">
        <f>IF($B$2=1,SUMIFS('peak data NSR'!F$67:F$682,'peak data NSR'!$A$67:$A$682,"&lt;=4"),SUMIFS('peak data NSR'!F$67:F$682,'peak data NSR'!$B$67:$B$682,$B$6,'peak data NSR'!$A$67:$A$682,"&lt;=4"))</f>
        <v>5441449.5838743905</v>
      </c>
      <c r="E19" s="1">
        <f>IF($B$2=1,SUMIFS('peak data NSR'!G$67:G$682,'peak data NSR'!$A$67:$A$682,"&lt;=4"),SUMIFS('peak data NSR'!G$67:G$682,'peak data NSR'!$B$67:$B$682,$B$6,'peak data NSR'!$A$67:$A$682,"&lt;=4"))</f>
        <v>272868.47336990759</v>
      </c>
      <c r="F19" s="1">
        <f>IF($B$2=1,SUMIFS('peak data NSR'!H$67:H$682,'peak data NSR'!$A$67:$A$682,"&lt;=4"),SUMIFS('peak data NSR'!H$67:H$682,'peak data NSR'!$B$67:$B$682,$B$6,'peak data NSR'!$A$67:$A$682,"&lt;=4"))</f>
        <v>1652293.1200966029</v>
      </c>
      <c r="G19" s="1">
        <f>IF($B$2=1,SUMIFS('peak data NSR'!I$67:I$682,'peak data NSR'!$A$67:$A$682,"&lt;=4"),SUMIFS('peak data NSR'!I$67:I$682,'peak data NSR'!$B$67:$B$682,$B$6,'peak data NSR'!$A$67:$A$682,"&lt;=4"))</f>
        <v>190247.23199999981</v>
      </c>
      <c r="H19" s="1">
        <f>IF($B$2=1,SUMIFS('peak data NSR'!J$67:J$682,'peak data NSR'!$A$67:$A$682,"&lt;=4"),SUMIFS('peak data NSR'!J$67:J$682,'peak data NSR'!$B$67:$B$682,$B$6,'peak data NSR'!$A$67:$A$682,"&lt;=4"))</f>
        <v>188902.52953742642</v>
      </c>
      <c r="I19" s="1">
        <f>IF($B$2=1,SUMIFS('peak data NSR'!K$67:K$682,'peak data NSR'!$A$67:$A$682,"&lt;=4"),SUMIFS('peak data NSR'!K$67:K$682,'peak data NSR'!$B$67:$B$682,$B$6,'peak data NSR'!$A$67:$A$682,"&lt;=4"))</f>
        <v>274072.45350442152</v>
      </c>
      <c r="J19" s="1">
        <f>IF($B$2=1,SUMIFS('peak data NSR'!L$67:L$682,'peak data NSR'!$A$67:$A$682,"&lt;=4"),SUMIFS('peak data NSR'!L$67:L$682,'peak data NSR'!$B$67:$B$682,$B$6,'peak data NSR'!$A$67:$A$682,"&lt;=4"))</f>
        <v>378126.31999999995</v>
      </c>
      <c r="L19" s="1">
        <f>IF($B$2=1,SUMIFS('peak data NSR'!S$67:S$682,'peak data NSR'!$A$67:$A$682,"&lt;=4"),SUMIFS('peak data NSR'!S$67:S$682,'peak data NSR'!$B$67:$B$682,$B$6,'peak data NSR'!$A$67:$A$682,"&lt;=4"))</f>
        <v>37142.559999999998</v>
      </c>
      <c r="M19" s="1">
        <f>IF($B$2=1,SUMIFS('peak data NSR'!N$67:N$682,'peak data NSR'!$A$67:$A$682,"&lt;=4"),SUMIFS('peak data NSR'!N$67:N$682,'peak data NSR'!$B$67:$B$682,$B$6,'peak data NSR'!$A$67:$A$682,"&lt;=4"))</f>
        <v>59096.103857556678</v>
      </c>
      <c r="N19" s="1">
        <f>IF($B$2=1,SUMIFS('peak data NSR'!O$67:O$682,'peak data NSR'!$A$67:$A$682,"&lt;=4"),SUMIFS('peak data NSR'!O$67:O$682,'peak data NSR'!$B$67:$B$682,$B$6,'peak data NSR'!$A$67:$A$682,"&lt;=4"))</f>
        <v>0</v>
      </c>
      <c r="O19" s="1">
        <f>IF($B$2=1,SUMIFS('peak data NSR'!P$67:P$682,'peak data NSR'!$A$67:$A$682,"&lt;=4"),SUMIFS('peak data NSR'!P$67:P$682,'peak data NSR'!$B$67:$B$682,$B$6,'peak data NSR'!$A$67:$A$682,"&lt;=4"))</f>
        <v>2049.84</v>
      </c>
      <c r="P19" s="1">
        <f>IF($B$2=1,SUMIFS('peak data NSR'!Q$67:Q$682,'peak data NSR'!$A$67:$A$682,"&lt;=4"),SUMIFS('peak data NSR'!Q$67:Q$682,'peak data NSR'!$B$67:$B$682,$B$6,'peak data NSR'!$A$67:$A$682,"&lt;=4"))</f>
        <v>307577.94</v>
      </c>
      <c r="Q19" s="1">
        <f>IF($B$2=1,SUMIFS('peak data NSR'!T$67:T$682,'peak data NSR'!$A$67:$A$682,"&lt;=4"),SUMIFS('peak data NSR'!T$67:T$682,'peak data NSR'!$B$67:$B$682,$B$6,'peak data NSR'!$A$67:$A$682,"&lt;=4"))</f>
        <v>4317.4044386856103</v>
      </c>
      <c r="R19" s="1">
        <f>IF($B$2=1,SUMIFS('peak data NSR'!M$67:M$682,'peak data NSR'!$A$67:$A$682,"&lt;=4"),SUMIFS('peak data NSR'!M$67:M$682,'peak data NSR'!$B$67:$B$682,$B$6,'peak data NSR'!$A$67:$A$682,"&lt;=4"))</f>
        <v>0</v>
      </c>
    </row>
    <row r="20" spans="1:18">
      <c r="A20" t="s">
        <v>61</v>
      </c>
      <c r="B20">
        <f t="shared" si="5"/>
        <v>8</v>
      </c>
      <c r="C20" s="8">
        <f t="shared" si="4"/>
        <v>11001499.726219257</v>
      </c>
      <c r="D20" s="1">
        <f>IF($B$2=1,SUMIFS('peak data NSR'!F$67:F$682,'peak data NSR'!$A$67:$A$682,"&lt;=5"),SUMIFS('peak data NSR'!F$67:F$682,'peak data NSR'!$B$67:$B$682,$B$6,'peak data NSR'!$A$67:$A$682,"&lt;=5"))</f>
        <v>6747045.4065253809</v>
      </c>
      <c r="E20" s="1">
        <f>IF($B$2=1,SUMIFS('peak data NSR'!G$67:G$682,'peak data NSR'!$A$67:$A$682,"&lt;=5"),SUMIFS('peak data NSR'!G$67:G$682,'peak data NSR'!$B$67:$B$682,$B$6,'peak data NSR'!$A$67:$A$682,"&lt;=5"))</f>
        <v>351684.94921945012</v>
      </c>
      <c r="F20" s="1">
        <f>IF($B$2=1,SUMIFS('peak data NSR'!H$67:H$682,'peak data NSR'!$A$67:$A$682,"&lt;=5"),SUMIFS('peak data NSR'!H$67:H$682,'peak data NSR'!$B$67:$B$682,$B$6,'peak data NSR'!$A$67:$A$682,"&lt;=5"))</f>
        <v>2133768.1328400481</v>
      </c>
      <c r="G20" s="1">
        <f>IF($B$2=1,SUMIFS('peak data NSR'!I$67:I$682,'peak data NSR'!$A$67:$A$682,"&lt;=5"),SUMIFS('peak data NSR'!I$67:I$682,'peak data NSR'!$B$67:$B$682,$B$6,'peak data NSR'!$A$67:$A$682,"&lt;=5"))</f>
        <v>240527.49299999981</v>
      </c>
      <c r="H20" s="1">
        <f>IF($B$2=1,SUMIFS('peak data NSR'!J$67:J$682,'peak data NSR'!$A$67:$A$682,"&lt;=5"),SUMIFS('peak data NSR'!J$67:J$682,'peak data NSR'!$B$67:$B$682,$B$6,'peak data NSR'!$A$67:$A$682,"&lt;=5"))</f>
        <v>247475.56598439551</v>
      </c>
      <c r="I20" s="1">
        <f>IF($B$2=1,SUMIFS('peak data NSR'!K$67:K$682,'peak data NSR'!$A$67:$A$682,"&lt;=5"),SUMIFS('peak data NSR'!K$67:K$682,'peak data NSR'!$B$67:$B$682,$B$6,'peak data NSR'!$A$67:$A$682,"&lt;=5"))</f>
        <v>354660.38682197063</v>
      </c>
      <c r="J20" s="1">
        <f>IF($B$2=1,SUMIFS('peak data NSR'!L$67:L$682,'peak data NSR'!$A$67:$A$682,"&lt;=5"),SUMIFS('peak data NSR'!L$67:L$682,'peak data NSR'!$B$67:$B$682,$B$6,'peak data NSR'!$A$67:$A$682,"&lt;=5"))</f>
        <v>467320.87999999995</v>
      </c>
      <c r="L20" s="1">
        <f>IF($B$2=1,SUMIFS('peak data NSR'!S$67:S$682,'peak data NSR'!$A$67:$A$682,"&lt;=5"),SUMIFS('peak data NSR'!S$67:S$682,'peak data NSR'!$B$67:$B$682,$B$6,'peak data NSR'!$A$67:$A$682,"&lt;=5"))</f>
        <v>47270.080000000002</v>
      </c>
      <c r="M20" s="1">
        <f>IF($B$2=1,SUMIFS('peak data NSR'!N$67:N$682,'peak data NSR'!$A$67:$A$682,"&lt;=5"),SUMIFS('peak data NSR'!N$67:N$682,'peak data NSR'!$B$67:$B$682,$B$6,'peak data NSR'!$A$67:$A$682,"&lt;=5"))</f>
        <v>61237.147389324346</v>
      </c>
      <c r="N20" s="1">
        <f>IF($B$2=1,SUMIFS('peak data NSR'!O$67:O$682,'peak data NSR'!$A$67:$A$682,"&lt;=5"),SUMIFS('peak data NSR'!O$67:O$682,'peak data NSR'!$B$67:$B$682,$B$6,'peak data NSR'!$A$67:$A$682,"&lt;=5"))</f>
        <v>0</v>
      </c>
      <c r="O20" s="1">
        <f>IF($B$2=1,SUMIFS('peak data NSR'!P$67:P$682,'peak data NSR'!$A$67:$A$682,"&lt;=5"),SUMIFS('peak data NSR'!P$67:P$682,'peak data NSR'!$B$67:$B$682,$B$6,'peak data NSR'!$A$67:$A$682,"&lt;=5"))</f>
        <v>2551.12</v>
      </c>
      <c r="P20" s="1">
        <f>IF($B$2=1,SUMIFS('peak data NSR'!Q$67:Q$682,'peak data NSR'!$A$67:$A$682,"&lt;=5"),SUMIFS('peak data NSR'!Q$67:Q$682,'peak data NSR'!$B$67:$B$682,$B$6,'peak data NSR'!$A$67:$A$682,"&lt;=5"))</f>
        <v>343544.16000000003</v>
      </c>
      <c r="Q20" s="1">
        <f>IF($B$2=1,SUMIFS('peak data NSR'!T$67:T$682,'peak data NSR'!$A$67:$A$682,"&lt;=5"),SUMIFS('peak data NSR'!T$67:T$682,'peak data NSR'!$B$67:$B$682,$B$6,'peak data NSR'!$A$67:$A$682,"&lt;=5"))</f>
        <v>4317.4044386856103</v>
      </c>
      <c r="R20" s="1">
        <f>IF($B$2=1,SUMIFS('peak data NSR'!M$67:M$682,'peak data NSR'!$A$67:$A$682,"&lt;=5"),SUMIFS('peak data NSR'!M$67:M$682,'peak data NSR'!$B$67:$B$682,$B$6,'peak data NSR'!$A$67:$A$682,"&lt;=5"))</f>
        <v>97</v>
      </c>
    </row>
    <row r="21" spans="1:18">
      <c r="A21" t="s">
        <v>60</v>
      </c>
      <c r="B21">
        <f t="shared" si="5"/>
        <v>9</v>
      </c>
      <c r="C21" s="8">
        <f t="shared" si="4"/>
        <v>21814047.805343132</v>
      </c>
      <c r="D21" s="1">
        <f>IF($B$2=1,SUMIFS('peak data NSR'!F$67:F$682,'peak data NSR'!$A$67:$A$682,"&lt;=10"),SUMIFS('peak data NSR'!F$67:F$682,'peak data NSR'!$B$67:$B$682,$B$6,'peak data NSR'!$A$67:$A$682,"&lt;=10"))</f>
        <v>13501239.981847212</v>
      </c>
      <c r="E21" s="1">
        <f>IF($B$2=1,SUMIFS('peak data NSR'!G$67:G$682,'peak data NSR'!$A$67:$A$682,"&lt;=10"),SUMIFS('peak data NSR'!G$67:G$682,'peak data NSR'!$B$67:$B$682,$B$6,'peak data NSR'!$A$67:$A$682,"&lt;=10"))</f>
        <v>709624.75476030225</v>
      </c>
      <c r="F21" s="1">
        <f>IF($B$2=1,SUMIFS('peak data NSR'!H$67:H$682,'peak data NSR'!$A$67:$A$682,"&lt;=10"),SUMIFS('peak data NSR'!H$67:H$682,'peak data NSR'!$B$67:$B$682,$B$6,'peak data NSR'!$A$67:$A$682,"&lt;=10"))</f>
        <v>4193439.0470424006</v>
      </c>
      <c r="G21" s="1">
        <f>IF($B$2=1,SUMIFS('peak data NSR'!I$67:I$682,'peak data NSR'!$A$67:$A$682,"&lt;=10"),SUMIFS('peak data NSR'!I$67:I$682,'peak data NSR'!$B$67:$B$682,$B$6,'peak data NSR'!$A$67:$A$682,"&lt;=10"))</f>
        <v>475361.61999999965</v>
      </c>
      <c r="H21" s="1">
        <f>IF($B$2=1,SUMIFS('peak data NSR'!J$67:J$682,'peak data NSR'!$A$67:$A$682,"&lt;=10"),SUMIFS('peak data NSR'!J$67:J$682,'peak data NSR'!$B$67:$B$682,$B$6,'peak data NSR'!$A$67:$A$682,"&lt;=10"))</f>
        <v>477398.99085786263</v>
      </c>
      <c r="I21" s="1">
        <f>IF($B$2=1,SUMIFS('peak data NSR'!K$67:K$682,'peak data NSR'!$A$67:$A$682,"&lt;=10"),SUMIFS('peak data NSR'!K$67:K$682,'peak data NSR'!$B$67:$B$682,$B$6,'peak data NSR'!$A$67:$A$682,"&lt;=10"))</f>
        <v>701302.0810319325</v>
      </c>
      <c r="J21" s="1">
        <f>IF($B$2=1,SUMIFS('peak data NSR'!L$67:L$682,'peak data NSR'!$A$67:$A$682,"&lt;=10"),SUMIFS('peak data NSR'!L$67:L$682,'peak data NSR'!$B$67:$B$682,$B$6,'peak data NSR'!$A$67:$A$682,"&lt;=10"))</f>
        <v>901896.32000000007</v>
      </c>
      <c r="L21" s="1">
        <f>IF($B$2=1,SUMIFS('peak data NSR'!S$67:S$682,'peak data NSR'!$A$67:$A$682,"&lt;=10"),SUMIFS('peak data NSR'!S$67:S$682,'peak data NSR'!$B$67:$B$682,$B$6,'peak data NSR'!$A$67:$A$682,"&lt;=10"))</f>
        <v>94234.4</v>
      </c>
      <c r="M21" s="1">
        <f>IF($B$2=1,SUMIFS('peak data NSR'!N$67:N$682,'peak data NSR'!$A$67:$A$682,"&lt;=10"),SUMIFS('peak data NSR'!N$67:N$682,'peak data NSR'!$B$67:$B$682,$B$6,'peak data NSR'!$A$67:$A$682,"&lt;=10"))</f>
        <v>123155.87537104923</v>
      </c>
      <c r="N21" s="1">
        <f>IF($B$2=1,SUMIFS('peak data NSR'!O$67:O$682,'peak data NSR'!$A$67:$A$682,"&lt;=10"),SUMIFS('peak data NSR'!O$67:O$682,'peak data NSR'!$B$67:$B$682,$B$6,'peak data NSR'!$A$67:$A$682,"&lt;=10"))</f>
        <v>0</v>
      </c>
      <c r="O21" s="1">
        <f>IF($B$2=1,SUMIFS('peak data NSR'!P$67:P$682,'peak data NSR'!$A$67:$A$682,"&lt;=10"),SUMIFS('peak data NSR'!P$67:P$682,'peak data NSR'!$B$67:$B$682,$B$6,'peak data NSR'!$A$67:$A$682,"&lt;=10"))</f>
        <v>504.39999999999964</v>
      </c>
      <c r="P21" s="1">
        <f>IF($B$2=1,SUMIFS('peak data NSR'!Q$67:Q$682,'peak data NSR'!$A$67:$A$682,"&lt;=10"),SUMIFS('peak data NSR'!Q$67:Q$682,'peak data NSR'!$B$67:$B$682,$B$6,'peak data NSR'!$A$67:$A$682,"&lt;=10"))</f>
        <v>619566.3600000001</v>
      </c>
      <c r="Q21" s="1">
        <f>IF($B$2=1,SUMIFS('peak data NSR'!T$67:T$682,'peak data NSR'!$A$67:$A$682,"&lt;=10"),SUMIFS('peak data NSR'!T$67:T$682,'peak data NSR'!$B$67:$B$682,$B$6,'peak data NSR'!$A$67:$A$682,"&lt;=10"))</f>
        <v>10130.974432375158</v>
      </c>
      <c r="R21" s="1">
        <f>IF($B$2=1,SUMIFS('peak data NSR'!M$67:M$682,'peak data NSR'!$A$67:$A$682,"&lt;=10"),SUMIFS('peak data NSR'!M$67:M$682,'peak data NSR'!$B$67:$B$682,$B$6,'peak data NSR'!$A$67:$A$682,"&lt;=10"))</f>
        <v>6193</v>
      </c>
    </row>
    <row r="22" spans="1:18">
      <c r="A22" t="s">
        <v>59</v>
      </c>
      <c r="B22">
        <f t="shared" si="5"/>
        <v>10</v>
      </c>
      <c r="C22" s="8">
        <f t="shared" si="4"/>
        <v>43860400.816036738</v>
      </c>
      <c r="D22" s="1">
        <f>IF($B$2=1,SUMIFS('peak data NSR'!F$67:F$682,'peak data NSR'!$A$67:$A$682,"&lt;=20"),SUMIFS('peak data NSR'!F$67:F$682,'peak data NSR'!$B$67:$B$682,$B$6,'peak data NSR'!$A$67:$A$682,"&lt;=20"))</f>
        <v>26525354.41653825</v>
      </c>
      <c r="E22" s="1">
        <f>IF($B$2=1,SUMIFS('peak data NSR'!G$67:G$682,'peak data NSR'!$A$67:$A$682,"&lt;=20"),SUMIFS('peak data NSR'!G$67:G$682,'peak data NSR'!$B$67:$B$682,$B$6,'peak data NSR'!$A$67:$A$682,"&lt;=20"))</f>
        <v>1472332.8861256728</v>
      </c>
      <c r="F22" s="1">
        <f>IF($B$2=1,SUMIFS('peak data NSR'!H$67:H$682,'peak data NSR'!$A$67:$A$682,"&lt;=20"),SUMIFS('peak data NSR'!H$67:H$682,'peak data NSR'!$B$67:$B$682,$B$6,'peak data NSR'!$A$67:$A$682,"&lt;=20"))</f>
        <v>8640892.4026973527</v>
      </c>
      <c r="G22" s="1">
        <f>IF($B$2=1,SUMIFS('peak data NSR'!I$67:I$682,'peak data NSR'!$A$67:$A$682,"&lt;=20"),SUMIFS('peak data NSR'!I$67:I$682,'peak data NSR'!$B$67:$B$682,$B$6,'peak data NSR'!$A$67:$A$682,"&lt;=20"))</f>
        <v>975274.60999999929</v>
      </c>
      <c r="H22" s="1">
        <f>IF($B$2=1,SUMIFS('peak data NSR'!J$67:J$682,'peak data NSR'!$A$67:$A$682,"&lt;=20"),SUMIFS('peak data NSR'!J$67:J$682,'peak data NSR'!$B$67:$B$682,$B$6,'peak data NSR'!$A$67:$A$682,"&lt;=20"))</f>
        <v>1011241.3872486213</v>
      </c>
      <c r="I22" s="1">
        <f>IF($B$2=1,SUMIFS('peak data NSR'!K$67:K$682,'peak data NSR'!$A$67:$A$682,"&lt;=20"),SUMIFS('peak data NSR'!K$67:K$682,'peak data NSR'!$B$67:$B$682,$B$6,'peak data NSR'!$A$67:$A$682,"&lt;=20"))</f>
        <v>1439945.2702766487</v>
      </c>
      <c r="J22" s="1">
        <f>IF($B$2=1,SUMIFS('peak data NSR'!L$67:L$682,'peak data NSR'!$A$67:$A$682,"&lt;=20"),SUMIFS('peak data NSR'!L$67:L$682,'peak data NSR'!$B$67:$B$682,$B$6,'peak data NSR'!$A$67:$A$682,"&lt;=20"))</f>
        <v>1828856.6400000004</v>
      </c>
      <c r="L22" s="1">
        <f>IF($B$2=1,SUMIFS('peak data NSR'!S$67:S$682,'peak data NSR'!$A$67:$A$682,"&lt;=20"),SUMIFS('peak data NSR'!S$67:S$682,'peak data NSR'!$B$67:$B$682,$B$6,'peak data NSR'!$A$67:$A$682,"&lt;=20"))</f>
        <v>185918.71999999997</v>
      </c>
      <c r="M22" s="1">
        <f>IF($B$2=1,SUMIFS('peak data NSR'!N$67:N$682,'peak data NSR'!$A$67:$A$682,"&lt;=20"),SUMIFS('peak data NSR'!N$67:N$682,'peak data NSR'!$B$67:$B$682,$B$6,'peak data NSR'!$A$67:$A$682,"&lt;=20"))</f>
        <v>201284.20930712871</v>
      </c>
      <c r="N22" s="1">
        <f>IF($B$2=1,SUMIFS('peak data NSR'!O$67:O$682,'peak data NSR'!$A$67:$A$682,"&lt;=20"),SUMIFS('peak data NSR'!O$67:O$682,'peak data NSR'!$B$67:$B$682,$B$6,'peak data NSR'!$A$67:$A$682,"&lt;=20"))</f>
        <v>0</v>
      </c>
      <c r="O22" s="1">
        <f>IF($B$2=1,SUMIFS('peak data NSR'!P$67:P$682,'peak data NSR'!$A$67:$A$682,"&lt;=20"),SUMIFS('peak data NSR'!P$67:P$682,'peak data NSR'!$B$67:$B$682,$B$6,'peak data NSR'!$A$67:$A$682,"&lt;=20"))</f>
        <v>10094.24</v>
      </c>
      <c r="P22" s="1">
        <f>IF($B$2=1,SUMIFS('peak data NSR'!Q$67:Q$682,'peak data NSR'!$A$67:$A$682,"&lt;=20"),SUMIFS('peak data NSR'!Q$67:Q$682,'peak data NSR'!$B$67:$B$682,$B$6,'peak data NSR'!$A$67:$A$682,"&lt;=20"))</f>
        <v>1543765.92</v>
      </c>
      <c r="Q22" s="1">
        <f>IF($B$2=1,SUMIFS('peak data NSR'!T$67:T$682,'peak data NSR'!$A$67:$A$682,"&lt;=20"),SUMIFS('peak data NSR'!T$67:T$682,'peak data NSR'!$B$67:$B$682,$B$6,'peak data NSR'!$A$67:$A$682,"&lt;=20"))</f>
        <v>11027.113843060775</v>
      </c>
      <c r="R22" s="1">
        <f>IF($B$2=1,SUMIFS('peak data NSR'!M$67:M$682,'peak data NSR'!$A$67:$A$682,"&lt;=20"),SUMIFS('peak data NSR'!M$67:M$682,'peak data NSR'!$B$67:$B$682,$B$6,'peak data NSR'!$A$67:$A$682,"&lt;=20"))</f>
        <v>14413</v>
      </c>
    </row>
    <row r="23" spans="1:18">
      <c r="A23" t="s">
        <v>58</v>
      </c>
      <c r="B23">
        <f t="shared" si="5"/>
        <v>11</v>
      </c>
      <c r="C23" s="8">
        <f t="shared" si="4"/>
        <v>184351746.75288704</v>
      </c>
      <c r="D23" s="1">
        <f>IF($B$2=1,SUMIFS('peak data NSR'!F$67:F$682,'peak data NSR'!$A$67:$A$682,"&lt;=88"),SUMIFS('peak data NSR'!F$67:F$682,'peak data NSR'!$B$67:$B$682,$B$6,'peak data NSR'!$A$67:$A$682,"&lt;=88"))</f>
        <v>112593925.90407914</v>
      </c>
      <c r="E23" s="1">
        <f>IF($B$2=1,SUMIFS('peak data NSR'!G$67:G$682,'peak data NSR'!$A$67:$A$682,"&lt;=88"),SUMIFS('peak data NSR'!G$67:G$682,'peak data NSR'!$B$67:$B$682,$B$6,'peak data NSR'!$A$67:$A$682,"&lt;=88"))</f>
        <v>6309015.4761066306</v>
      </c>
      <c r="F23" s="1">
        <f>IF($B$2=1,SUMIFS('peak data NSR'!H$67:H$682,'peak data NSR'!$A$67:$A$682,"&lt;=88"),SUMIFS('peak data NSR'!H$67:H$682,'peak data NSR'!$B$67:$B$682,$B$6,'peak data NSR'!$A$67:$A$682,"&lt;=88"))</f>
        <v>36396405.451355286</v>
      </c>
      <c r="G23" s="1">
        <f>IF($B$2=1,SUMIFS('peak data NSR'!I$67:I$682,'peak data NSR'!$A$67:$A$682,"&lt;=88"),SUMIFS('peak data NSR'!I$67:I$682,'peak data NSR'!$B$67:$B$682,$B$6,'peak data NSR'!$A$67:$A$682,"&lt;=88"))</f>
        <v>4198008.521999998</v>
      </c>
      <c r="H23" s="1">
        <f>IF($B$2=1,SUMIFS('peak data NSR'!J$67:J$682,'peak data NSR'!$A$67:$A$682,"&lt;=88"),SUMIFS('peak data NSR'!J$67:J$682,'peak data NSR'!$B$67:$B$682,$B$6,'peak data NSR'!$A$67:$A$682,"&lt;=88"))</f>
        <v>4110208.1296040625</v>
      </c>
      <c r="I23" s="1">
        <f>IF($B$2=1,SUMIFS('peak data NSR'!K$67:K$682,'peak data NSR'!$A$67:$A$682,"&lt;=88"),SUMIFS('peak data NSR'!K$67:K$682,'peak data NSR'!$B$67:$B$682,$B$6,'peak data NSR'!$A$67:$A$682,"&lt;=88"))</f>
        <v>6069500.9578209743</v>
      </c>
      <c r="J23" s="1">
        <f>IF($B$2=1,SUMIFS('peak data NSR'!L$67:L$682,'peak data NSR'!$A$67:$A$682,"&lt;=88"),SUMIFS('peak data NSR'!L$67:L$682,'peak data NSR'!$B$67:$B$682,$B$6,'peak data NSR'!$A$67:$A$682,"&lt;=88"))</f>
        <v>7664767.0360000003</v>
      </c>
      <c r="L23" s="1">
        <f>IF($B$2=1,SUMIFS('peak data NSR'!S$67:S$682,'peak data NSR'!$A$67:$A$682,"&lt;=88"),SUMIFS('peak data NSR'!S$67:S$682,'peak data NSR'!$B$67:$B$682,$B$6,'peak data NSR'!$A$67:$A$682,"&lt;=88"))</f>
        <v>779470.63999999966</v>
      </c>
      <c r="M23" s="1">
        <f>IF($B$2=1,SUMIFS('peak data NSR'!N$67:N$682,'peak data NSR'!$A$67:$A$682,"&lt;=88"),SUMIFS('peak data NSR'!N$67:N$682,'peak data NSR'!$B$67:$B$682,$B$6,'peak data NSR'!$A$67:$A$682,"&lt;=88"))</f>
        <v>861197.26062081452</v>
      </c>
      <c r="N23" s="1">
        <f>IF($B$2=1,SUMIFS('peak data NSR'!O$67:O$682,'peak data NSR'!$A$67:$A$682,"&lt;=88"),SUMIFS('peak data NSR'!O$67:O$682,'peak data NSR'!$B$67:$B$682,$B$6,'peak data NSR'!$A$67:$A$682,"&lt;=88"))</f>
        <v>0</v>
      </c>
      <c r="O23" s="1">
        <f>IF($B$2=1,SUMIFS('peak data NSR'!P$67:P$682,'peak data NSR'!$A$67:$A$682,"&lt;=88"),SUMIFS('peak data NSR'!P$67:P$682,'peak data NSR'!$B$67:$B$682,$B$6,'peak data NSR'!$A$67:$A$682,"&lt;=88"))</f>
        <v>43086.160000000011</v>
      </c>
      <c r="P23" s="1">
        <f>IF($B$2=1,SUMIFS('peak data NSR'!Q$67:Q$682,'peak data NSR'!$A$67:$A$682,"&lt;=88"),SUMIFS('peak data NSR'!Q$67:Q$682,'peak data NSR'!$B$67:$B$682,$B$6,'peak data NSR'!$A$67:$A$682,"&lt;=88"))</f>
        <v>5099469.2120000003</v>
      </c>
      <c r="Q23" s="1">
        <f>IF($B$2=1,SUMIFS('peak data NSR'!T$67:T$682,'peak data NSR'!$A$67:$A$682,"&lt;=88"),SUMIFS('peak data NSR'!T$67:T$682,'peak data NSR'!$B$67:$B$682,$B$6,'peak data NSR'!$A$67:$A$682,"&lt;=88"))</f>
        <v>173998.00330011686</v>
      </c>
      <c r="R23" s="1">
        <f>IF($B$2=1,SUMIFS('peak data NSR'!M$67:M$682,'peak data NSR'!$A$67:$A$682,"&lt;=88"),SUMIFS('peak data NSR'!M$67:M$682,'peak data NSR'!$B$67:$B$682,$B$6,'peak data NSR'!$A$67:$A$682,"&lt;=88"))</f>
        <v>52694</v>
      </c>
    </row>
    <row r="25" spans="1:18">
      <c r="A25" s="3" t="s">
        <v>53</v>
      </c>
    </row>
    <row r="26" spans="1:18">
      <c r="A26" t="s">
        <v>14</v>
      </c>
      <c r="B26">
        <v>12</v>
      </c>
      <c r="C26" s="8">
        <f t="shared" ref="C26:C36" si="6">SUM(D26:R26)</f>
        <v>6082817.7131824419</v>
      </c>
      <c r="D26" s="1">
        <f>IF($B$2=1,SUM('peak data ANL'!F$3:F$23),SUMIFS('peak data ANL'!F$3:F$23,'peak data ANL'!$B$3:$B$23,$B$6))</f>
        <v>3893063.3010978801</v>
      </c>
      <c r="E26" s="1">
        <f>IF($B$2=1,SUM('peak data ANL'!G$3:G$23),SUMIFS('peak data ANL'!G$3:G$23,'peak data ANL'!$B$3:$B$23,$B$6))</f>
        <v>182697.24569987922</v>
      </c>
      <c r="F26" s="1">
        <f>IF($B$2=1,SUM('peak data ANL'!H$3:H$23),SUMIFS('peak data ANL'!H$3:H$23,'peak data ANL'!$B$3:$B$23,$B$6))</f>
        <v>1066145.8380816679</v>
      </c>
      <c r="G26" s="1">
        <f>IF($B$2=1,SUM('peak data ANL'!I$3:I$23),SUMIFS('peak data ANL'!I$3:I$23,'peak data ANL'!$B$3:$B$23,$B$6))</f>
        <v>131819.68299999979</v>
      </c>
      <c r="H26" s="1">
        <f>IF($B$2=1,SUM('peak data ANL'!J$3:J$23),SUMIFS('peak data ANL'!J$3:J$23,'peak data ANL'!$B$3:$B$23,$B$6))</f>
        <v>106112.04205568301</v>
      </c>
      <c r="I26" s="1">
        <f>IF($B$2=1,SUM('peak data ANL'!K$3:K$23),SUMIFS('peak data ANL'!K$3:K$23,'peak data ANL'!$B$3:$B$23,$B$6))</f>
        <v>170663.31571183068</v>
      </c>
      <c r="J26" s="1">
        <f>IF($B$2=1,SUM('peak data ANL'!L$3:L$23),SUMIFS('peak data ANL'!L$3:L$23,'peak data ANL'!$B$3:$B$23,$B$6))</f>
        <v>241208.24</v>
      </c>
      <c r="L26" s="1">
        <f>IF($B$2=1,SUM('peak data ANL'!S$3:S$23),SUMIFS('peak data ANL'!S$3:S$23,'peak data ANL'!$B$3:$B$23,$B$6))</f>
        <v>24426.48</v>
      </c>
      <c r="M26" s="1">
        <f>IF($B$2=1,SUM('peak data ANL'!N$3:N$23),SUMIFS('peak data ANL'!N$3:N$23,'peak data ANL'!$B$3:$B$23,$B$6))</f>
        <v>55340.961189555805</v>
      </c>
      <c r="N26" s="1">
        <f>IF($B$2=1,SUM('peak data ANL'!O$3:O$23),SUMIFS('peak data ANL'!O$3:O$23,'peak data ANL'!$B$3:$B$23,$B$6))</f>
        <v>0</v>
      </c>
      <c r="O26" s="1">
        <f>IF($B$2=1,SUM('peak data ANL'!P$3:P$23),SUMIFS('peak data ANL'!P$3:P$23,'peak data ANL'!$B$3:$B$23,$B$6))</f>
        <v>5247.84</v>
      </c>
      <c r="P26" s="1">
        <f>IF($B$2=1,SUM('peak data ANL'!Q$3:Q$23),SUMIFS('peak data ANL'!Q$3:Q$23,'peak data ANL'!$B$3:$B$23,$B$6))</f>
        <v>188903.41239999997</v>
      </c>
      <c r="Q26" s="1">
        <f>IF($B$2=1,SUM('peak data ANL'!T$3:T$23),SUMIFS('peak data ANL'!T$3:T$23,'peak data ANL'!$B$3:$B$23,$B$6))</f>
        <v>17189.353945944538</v>
      </c>
      <c r="R26" s="1">
        <f>IF($B$2=1,SUM('peak data ANL'!M$3:M$23),SUMIFS('peak data ANL'!M$3:M$23,'peak data ANL'!$B$3:$B$23,$B$6))</f>
        <v>0</v>
      </c>
    </row>
    <row r="27" spans="1:18">
      <c r="A27" t="s">
        <v>23</v>
      </c>
      <c r="B27">
        <f t="shared" ref="B27:B36" si="7">B26+1</f>
        <v>13</v>
      </c>
      <c r="C27" s="8">
        <f t="shared" si="6"/>
        <v>8185780.8245917717</v>
      </c>
      <c r="D27" s="1">
        <f>IF($B$2=1,SUMIFS('peak data ANL'!F$28:F$62,'peak data ANL'!$C$28:$C$62,"&lt;&gt;11"), SUMIFS('peak data ANL'!F$28:F$62,'peak data ANL'!$B$28:$B$62,$B$6,'peak data ANL'!$C$28:$C$62,"&lt;&gt;11"))</f>
        <v>5142192.9871131498</v>
      </c>
      <c r="E27" s="1">
        <f>IF($B$2=1,SUMIFS('peak data ANL'!G$28:G$62,'peak data ANL'!$C$28:$C$62,"&lt;&gt;11"), SUMIFS('peak data ANL'!G$28:G$62,'peak data ANL'!$B$28:$B$62,$B$6,'peak data ANL'!$C$28:$C$62,"&lt;&gt;11"))</f>
        <v>263546.28927712585</v>
      </c>
      <c r="F27" s="1">
        <f>IF($B$2=1,SUMIFS('peak data ANL'!H$28:H$62,'peak data ANL'!$C$28:$C$62,"&lt;&gt;11"), SUMIFS('peak data ANL'!H$28:H$62,'peak data ANL'!$B$28:$B$62,$B$6,'peak data ANL'!$C$28:$C$62,"&lt;&gt;11"))</f>
        <v>1527906.594579513</v>
      </c>
      <c r="G27" s="1">
        <f>IF($B$2=1,SUMIFS('peak data ANL'!I$28:I$62,'peak data ANL'!$C$28:$C$62,"&lt;&gt;11"), SUMIFS('peak data ANL'!I$28:I$62,'peak data ANL'!$B$28:$B$62,$B$6,'peak data ANL'!$C$28:$C$62,"&lt;&gt;11"))</f>
        <v>184213.0929999997</v>
      </c>
      <c r="H27" s="1">
        <f>IF($B$2=1,SUMIFS('peak data ANL'!J$28:J$62,'peak data ANL'!$C$28:$C$62,"&lt;&gt;11"), SUMIFS('peak data ANL'!J$28:J$62,'peak data ANL'!$B$28:$B$62,$B$6,'peak data ANL'!$C$28:$C$62,"&lt;&gt;11"))</f>
        <v>163432.64277003499</v>
      </c>
      <c r="I27" s="1">
        <f>IF($B$2=1,SUMIFS('peak data ANL'!K$28:K$62,'peak data ANL'!$C$28:$C$62,"&lt;&gt;11"), SUMIFS('peak data ANL'!K$28:K$62,'peak data ANL'!$B$28:$B$62,$B$6,'peak data ANL'!$C$28:$C$62,"&lt;&gt;11"))</f>
        <v>256680.55872565671</v>
      </c>
      <c r="J27" s="1">
        <f>IF($B$2=1,SUMIFS('peak data ANL'!L$28:L$62,'peak data ANL'!$C$28:$C$62,"&lt;&gt;11"), SUMIFS('peak data ANL'!L$28:L$62,'peak data ANL'!$B$28:$B$62,$B$6,'peak data ANL'!$C$28:$C$62,"&lt;&gt;11"))</f>
        <v>324660.386</v>
      </c>
      <c r="L27" s="1">
        <f>IF($B$2=1,SUMIFS('peak data ANL'!S$28:S$62,'peak data ANL'!$C$28:$C$62,"&lt;&gt;11"), SUMIFS('peak data ANL'!S$28:S$62,'peak data ANL'!$B$28:$B$62,$B$6,'peak data ANL'!$C$28:$C$62,"&lt;&gt;11"))</f>
        <v>34038.160000000003</v>
      </c>
      <c r="M27" s="1">
        <f>IF($B$2=1,SUMIFS('peak data ANL'!N$28:N$62,'peak data ANL'!$C$28:$C$62,"&lt;&gt;11"), SUMIFS('peak data ANL'!N$28:N$62,'peak data ANL'!$B$28:$B$62,$B$6,'peak data ANL'!$C$28:$C$62,"&lt;&gt;11"))</f>
        <v>57396.807487360406</v>
      </c>
      <c r="N27" s="1">
        <f>IF($B$2=1,SUMIFS('peak data ANL'!O$28:O$62,'peak data ANL'!$C$28:$C$62,"&lt;&gt;11"), SUMIFS('peak data ANL'!O$28:O$62,'peak data ANL'!$B$28:$B$62,$B$6,'peak data ANL'!$C$28:$C$62,"&lt;&gt;11"))</f>
        <v>0</v>
      </c>
      <c r="O27" s="1">
        <f>IF($B$2=1,SUMIFS('peak data ANL'!P$28:P$62,'peak data ANL'!$C$28:$C$62,"&lt;&gt;11"), SUMIFS('peak data ANL'!P$28:P$62,'peak data ANL'!$B$28:$B$62,$B$6,'peak data ANL'!$C$28:$C$62,"&lt;&gt;11"))</f>
        <v>6273.28</v>
      </c>
      <c r="P27" s="1">
        <f>IF($B$2=1,SUMIFS('peak data ANL'!Q$28:Q$62,'peak data ANL'!$C$28:$C$62,"&lt;&gt;11"), SUMIFS('peak data ANL'!Q$28:Q$62,'peak data ANL'!$B$28:$B$62,$B$6,'peak data ANL'!$C$28:$C$62,"&lt;&gt;11"))</f>
        <v>202845.79239999998</v>
      </c>
      <c r="Q27" s="1">
        <f>IF($B$2=1,SUMIFS('peak data ANL'!T$28:T$62,'peak data ANL'!$C$28:$C$62,"&lt;&gt;11"), SUMIFS('peak data ANL'!T$28:T$62,'peak data ANL'!$B$28:$B$62,$B$6,'peak data ANL'!$C$28:$C$62,"&lt;&gt;11"))</f>
        <v>22594.23323893097</v>
      </c>
      <c r="R27" s="1">
        <f>IF($B$2=1,SUMIFS('peak data ANL'!M$28:M$62,'peak data ANL'!$C$28:$C$62,"&lt;&gt;11"), SUMIFS('peak data ANL'!M$28:M$62,'peak data ANL'!$B$28:$B$62,$B$6,'peak data ANL'!$C$28:$C$62,"&lt;&gt;11"))</f>
        <v>0</v>
      </c>
    </row>
    <row r="28" spans="1:18">
      <c r="A28" t="s">
        <v>24</v>
      </c>
      <c r="B28">
        <f t="shared" si="7"/>
        <v>14</v>
      </c>
      <c r="C28" s="8">
        <f t="shared" si="6"/>
        <v>9946389.5529394075</v>
      </c>
      <c r="D28" s="1">
        <f>IF($B$2=1,SUM('peak data ANL'!F$28:F$62),SUMIFS('peak data ANL'!F$28:F$62,'peak data ANL'!$B$28:$B$62,$B$6))</f>
        <v>6154587.38456502</v>
      </c>
      <c r="E28" s="1">
        <f>IF($B$2=1,SUM('peak data ANL'!G$28:G$62),SUMIFS('peak data ANL'!G$28:G$62,'peak data ANL'!$B$28:$B$62,$B$6))</f>
        <v>322612.01952639385</v>
      </c>
      <c r="F28" s="1">
        <f>IF($B$2=1,SUM('peak data ANL'!H$28:H$62),SUMIFS('peak data ANL'!H$28:H$62,'peak data ANL'!$B$28:$B$62,$B$6))</f>
        <v>1907871.5601175111</v>
      </c>
      <c r="G28" s="1">
        <f>IF($B$2=1,SUM('peak data ANL'!I$28:I$62),SUMIFS('peak data ANL'!I$28:I$62,'peak data ANL'!$B$28:$B$62,$B$6))</f>
        <v>230636.96499999973</v>
      </c>
      <c r="H28" s="1">
        <f>IF($B$2=1,SUM('peak data ANL'!J$28:J$62),SUMIFS('peak data ANL'!J$28:J$62,'peak data ANL'!$B$28:$B$62,$B$6))</f>
        <v>209188.29356223339</v>
      </c>
      <c r="I28" s="1">
        <f>IF($B$2=1,SUM('peak data ANL'!K$28:K$62),SUMIFS('peak data ANL'!K$28:K$62,'peak data ANL'!$B$28:$B$62,$B$6))</f>
        <v>339888.54274806008</v>
      </c>
      <c r="J28" s="1">
        <f>IF($B$2=1,SUM('peak data ANL'!L$28:L$62),SUMIFS('peak data ANL'!L$28:L$62,'peak data ANL'!$B$28:$B$62,$B$6))</f>
        <v>426130.06599999999</v>
      </c>
      <c r="L28" s="1">
        <f>IF($B$2=1,SUM('peak data ANL'!S$28:S$62),SUMIFS('peak data ANL'!S$28:S$62,'peak data ANL'!$B$28:$B$62,$B$6))</f>
        <v>41302.559999999998</v>
      </c>
      <c r="M28" s="1">
        <f>IF($B$2=1,SUM('peak data ANL'!N$28:N$62),SUMIFS('peak data ANL'!N$28:N$62,'peak data ANL'!$B$28:$B$62,$B$6))</f>
        <v>64527.666603860896</v>
      </c>
      <c r="N28" s="1">
        <f>IF($B$2=1,SUM('peak data ANL'!O$28:O$62),SUMIFS('peak data ANL'!O$28:O$62,'peak data ANL'!$B$28:$B$62,$B$6))</f>
        <v>0</v>
      </c>
      <c r="O28" s="1">
        <f>IF($B$2=1,SUM('peak data ANL'!P$28:P$62),SUMIFS('peak data ANL'!P$28:P$62,'peak data ANL'!$B$28:$B$62,$B$6))</f>
        <v>8526.9599999999991</v>
      </c>
      <c r="P28" s="1">
        <f>IF($B$2=1,SUM('peak data ANL'!Q$28:Q$62),SUMIFS('peak data ANL'!Q$28:Q$62,'peak data ANL'!$B$28:$B$62,$B$6))</f>
        <v>215016.10319999998</v>
      </c>
      <c r="Q28" s="1">
        <f>IF($B$2=1,SUM('peak data ANL'!T$28:T$62),SUMIFS('peak data ANL'!T$28:T$62,'peak data ANL'!$B$28:$B$62,$B$6))</f>
        <v>25841.431616326208</v>
      </c>
      <c r="R28" s="1">
        <f>IF($B$2=1,SUM('peak data ANL'!M$28:M$62),SUMIFS('peak data ANL'!M$28:M$62,'peak data ANL'!$B$28:$B$62,$B$6))</f>
        <v>260</v>
      </c>
    </row>
    <row r="29" spans="1:18">
      <c r="A29" t="s">
        <v>65</v>
      </c>
      <c r="B29">
        <f t="shared" si="7"/>
        <v>15</v>
      </c>
      <c r="C29" s="8">
        <f t="shared" si="6"/>
        <v>1991101.9394322759</v>
      </c>
      <c r="D29" s="1">
        <f>IF($B$2=1,SUMIFS('peak data ANL'!F$67:F$682,'peak data ANL'!$A$67:$A$682,"=1"),SUMIFS('peak data ANL'!F$67:F$682,'peak data ANL'!$B$67:$B$682,$B$6,'peak data ANL'!$A$67:$A$682,"=1"))</f>
        <v>1278495.7878334201</v>
      </c>
      <c r="E29" s="1">
        <f>IF($B$2=1,SUMIFS('peak data ANL'!G$67:G$682,'peak data ANL'!$A$67:$A$682,"=1"),SUMIFS('peak data ANL'!G$67:G$682,'peak data ANL'!$B$67:$B$682,$B$6,'peak data ANL'!$A$67:$A$682,"=1"))</f>
        <v>57993.950617153103</v>
      </c>
      <c r="F29" s="1">
        <f>IF($B$2=1,SUMIFS('peak data ANL'!H$67:H$682,'peak data ANL'!$A$67:$A$682,"=1"),SUMIFS('peak data ANL'!H$67:H$682,'peak data ANL'!$B$67:$B$682,$B$6,'peak data ANL'!$A$67:$A$682,"=1"))</f>
        <v>328514.23241125798</v>
      </c>
      <c r="G29" s="1">
        <f>IF($B$2=1,SUMIFS('peak data ANL'!I$67:I$682,'peak data ANL'!$A$67:$A$682,"=1"),SUMIFS('peak data ANL'!I$67:I$682,'peak data ANL'!$B$67:$B$682,$B$6,'peak data ANL'!$A$67:$A$682,"=1"))</f>
        <v>40931.89</v>
      </c>
      <c r="H29" s="1">
        <f>IF($B$2=1,SUMIFS('peak data ANL'!J$67:J$682,'peak data ANL'!$A$67:$A$682,"=1"),SUMIFS('peak data ANL'!J$67:J$682,'peak data ANL'!$B$67:$B$682,$B$6,'peak data ANL'!$A$67:$A$682,"=1"))</f>
        <v>29076.8939073047</v>
      </c>
      <c r="I29" s="1">
        <f>IF($B$2=1,SUMIFS('peak data ANL'!K$67:K$682,'peak data ANL'!$A$67:$A$682,"=1"),SUMIFS('peak data ANL'!K$67:K$682,'peak data ANL'!$B$67:$B$682,$B$6,'peak data ANL'!$A$67:$A$682,"=1"))</f>
        <v>51396.160663823597</v>
      </c>
      <c r="J29" s="1">
        <f>IF($B$2=1,SUMIFS('peak data ANL'!L$67:L$682,'peak data ANL'!$A$67:$A$682,"=1"),SUMIFS('peak data ANL'!L$67:L$682,'peak data ANL'!$B$67:$B$682,$B$6,'peak data ANL'!$A$67:$A$682,"=1"))</f>
        <v>86061.04</v>
      </c>
      <c r="L29" s="1">
        <f>IF($B$2=1,SUMIFS('peak data ANL'!S$67:S$682,'peak data ANL'!$A$67:$A$682,"=1"),SUMIFS('peak data ANL'!S$67:S$682,'peak data ANL'!$B$67:$B$682,$B$6,'peak data ANL'!$A$67:$A$682,"=1"))</f>
        <v>7623.2</v>
      </c>
      <c r="M29" s="1">
        <f>IF($B$2=1,SUMIFS('peak data ANL'!N$67:N$682,'peak data ANL'!$A$67:$A$682,"=1"),SUMIFS('peak data ANL'!N$67:N$682,'peak data ANL'!$B$67:$B$682,$B$6,'peak data ANL'!$A$67:$A$682,"=1"))</f>
        <v>19297.7931311434</v>
      </c>
      <c r="N29" s="1">
        <f>IF($B$2=1,SUMIFS('peak data ANL'!O$67:O$682,'peak data ANL'!$A$67:$A$682,"=1"),SUMIFS('peak data ANL'!O$67:O$682,'peak data ANL'!$B$67:$B$682,$B$6,'peak data ANL'!$A$67:$A$682,"=1"))</f>
        <v>0</v>
      </c>
      <c r="O29" s="1">
        <f>IF($B$2=1,SUMIFS('peak data ANL'!P$67:P$682,'peak data ANL'!$A$67:$A$682,"=1"),SUMIFS('peak data ANL'!P$67:P$682,'peak data ANL'!$B$67:$B$682,$B$6,'peak data ANL'!$A$67:$A$682,"=1"))</f>
        <v>388.96</v>
      </c>
      <c r="P29" s="1">
        <f>IF($B$2=1,SUMIFS('peak data ANL'!Q$67:Q$682,'peak data ANL'!$A$67:$A$682,"=1"),SUMIFS('peak data ANL'!Q$67:Q$682,'peak data ANL'!$B$67:$B$682,$B$6,'peak data ANL'!$A$67:$A$682,"=1"))</f>
        <v>82516.98</v>
      </c>
      <c r="Q29" s="1">
        <f>IF($B$2=1,SUMIFS('peak data ANL'!T$67:T$682,'peak data ANL'!$A$67:$A$682,"=1"),SUMIFS('peak data ANL'!T$67:T$682,'peak data ANL'!$B$67:$B$682,$B$6,'peak data ANL'!$A$67:$A$682,"=1"))</f>
        <v>8805.05086817337</v>
      </c>
      <c r="R29" s="1">
        <f>IF($B$2=1,SUMIFS('peak data ANL'!M$67:M$682,'peak data ANL'!$A$67:$A$682,"=1"),SUMIFS('peak data ANL'!M$67:M$682,'peak data ANL'!$B$67:$B$682,$B$6,'peak data ANL'!$A$67:$A$682,"=1"))</f>
        <v>0</v>
      </c>
    </row>
    <row r="30" spans="1:18">
      <c r="A30" t="s">
        <v>64</v>
      </c>
      <c r="B30">
        <f t="shared" si="7"/>
        <v>16</v>
      </c>
      <c r="C30" s="8">
        <f t="shared" si="6"/>
        <v>3936771.2577865398</v>
      </c>
      <c r="D30" s="1">
        <f>IF($B$2=1,SUMIFS('peak data ANL'!F$67:F$682,'peak data ANL'!$A$67:$A$682,"&lt;=2"),SUMIFS('peak data ANL'!F$67:F$682,'peak data ANL'!$B$67:$B$682,$B$6,'peak data ANL'!$A$67:$A$682,"&lt;=2"))</f>
        <v>2513842.5246034502</v>
      </c>
      <c r="E30" s="1">
        <f>IF($B$2=1,SUMIFS('peak data ANL'!G$67:G$682,'peak data ANL'!$A$67:$A$682,"&lt;=2"),SUMIFS('peak data ANL'!G$67:G$682,'peak data ANL'!$B$67:$B$682,$B$6,'peak data ANL'!$A$67:$A$682,"&lt;=2"))</f>
        <v>117393.474443641</v>
      </c>
      <c r="F30" s="1">
        <f>IF($B$2=1,SUMIFS('peak data ANL'!H$67:H$682,'peak data ANL'!$A$67:$A$682,"&lt;=2"),SUMIFS('peak data ANL'!H$67:H$682,'peak data ANL'!$B$67:$B$682,$B$6,'peak data ANL'!$A$67:$A$682,"&lt;=2"))</f>
        <v>656716.78149005701</v>
      </c>
      <c r="G30" s="1">
        <f>IF($B$2=1,SUMIFS('peak data ANL'!I$67:I$682,'peak data ANL'!$A$67:$A$682,"&lt;=2"),SUMIFS('peak data ANL'!I$67:I$682,'peak data ANL'!$B$67:$B$682,$B$6,'peak data ANL'!$A$67:$A$682,"&lt;=2"))</f>
        <v>82230.92</v>
      </c>
      <c r="H30" s="1">
        <f>IF($B$2=1,SUMIFS('peak data ANL'!J$67:J$682,'peak data ANL'!$A$67:$A$682,"&lt;=2"),SUMIFS('peak data ANL'!J$67:J$682,'peak data ANL'!$B$67:$B$682,$B$6,'peak data ANL'!$A$67:$A$682,"&lt;=2"))</f>
        <v>58007.512976493002</v>
      </c>
      <c r="I30" s="1">
        <f>IF($B$2=1,SUMIFS('peak data ANL'!K$67:K$682,'peak data ANL'!$A$67:$A$682,"&lt;=2"),SUMIFS('peak data ANL'!K$67:K$682,'peak data ANL'!$B$67:$B$682,$B$6,'peak data ANL'!$A$67:$A$682,"&lt;=2"))</f>
        <v>102163.7221331764</v>
      </c>
      <c r="J30" s="1">
        <f>IF($B$2=1,SUMIFS('peak data ANL'!L$67:L$682,'peak data ANL'!$A$67:$A$682,"&lt;=2"),SUMIFS('peak data ANL'!L$67:L$682,'peak data ANL'!$B$67:$B$682,$B$6,'peak data ANL'!$A$67:$A$682,"&lt;=2"))</f>
        <v>169820.56</v>
      </c>
      <c r="L30" s="1">
        <f>IF($B$2=1,SUMIFS('peak data ANL'!S$67:S$682,'peak data ANL'!$A$67:$A$682,"&lt;=2"),SUMIFS('peak data ANL'!S$67:S$682,'peak data ANL'!$B$67:$B$682,$B$6,'peak data ANL'!$A$67:$A$682,"&lt;=2"))</f>
        <v>15438.8</v>
      </c>
      <c r="M30" s="1">
        <f>IF($B$2=1,SUMIFS('peak data ANL'!N$67:N$682,'peak data ANL'!$A$67:$A$682,"&lt;=2"),SUMIFS('peak data ANL'!N$67:N$682,'peak data ANL'!$B$67:$B$682,$B$6,'peak data ANL'!$A$67:$A$682,"&lt;=2"))</f>
        <v>38117.102903375795</v>
      </c>
      <c r="N30" s="1">
        <f>IF($B$2=1,SUMIFS('peak data ANL'!O$67:O$682,'peak data ANL'!$A$67:$A$682,"&lt;=2"),SUMIFS('peak data ANL'!O$67:O$682,'peak data ANL'!$B$67:$B$682,$B$6,'peak data ANL'!$A$67:$A$682,"&lt;=2"))</f>
        <v>0</v>
      </c>
      <c r="O30" s="1">
        <f>IF($B$2=1,SUMIFS('peak data ANL'!P$67:P$682,'peak data ANL'!$A$67:$A$682,"&lt;=2"),SUMIFS('peak data ANL'!P$67:P$682,'peak data ANL'!$B$67:$B$682,$B$6,'peak data ANL'!$A$67:$A$682,"&lt;=2"))</f>
        <v>776.88</v>
      </c>
      <c r="P30" s="1">
        <f>IF($B$2=1,SUMIFS('peak data ANL'!Q$67:Q$682,'peak data ANL'!$A$67:$A$682,"&lt;=2"),SUMIFS('peak data ANL'!Q$67:Q$682,'peak data ANL'!$B$67:$B$682,$B$6,'peak data ANL'!$A$67:$A$682,"&lt;=2"))</f>
        <v>165017.64000000001</v>
      </c>
      <c r="Q30" s="1">
        <f>IF($B$2=1,SUMIFS('peak data ANL'!T$67:T$682,'peak data ANL'!$A$67:$A$682,"&lt;=2"),SUMIFS('peak data ANL'!T$67:T$682,'peak data ANL'!$B$67:$B$682,$B$6,'peak data ANL'!$A$67:$A$682,"&lt;=2"))</f>
        <v>17245.339236346739</v>
      </c>
      <c r="R30" s="1">
        <f>IF($B$2=1,SUMIFS('peak data ANL'!M$67:M$682,'peak data ANL'!$A$67:$A$682,"&lt;=2"),SUMIFS('peak data ANL'!M$67:M$682,'peak data ANL'!$B$67:$B$682,$B$6,'peak data ANL'!$A$67:$A$682,"&lt;=2"))</f>
        <v>0</v>
      </c>
    </row>
    <row r="31" spans="1:18">
      <c r="A31" t="s">
        <v>63</v>
      </c>
      <c r="B31">
        <f t="shared" si="7"/>
        <v>17</v>
      </c>
      <c r="C31" s="8">
        <f t="shared" si="6"/>
        <v>6243994.3564870339</v>
      </c>
      <c r="D31" s="1">
        <f>IF($B$2=1,SUMIFS('peak data ANL'!F$67:F$682,'peak data ANL'!$A$67:$A$682,"&lt;=3"),SUMIFS('peak data ANL'!F$67:F$682,'peak data ANL'!$B$67:$B$682,$B$6,'peak data ANL'!$A$67:$A$682,"&lt;=3"))</f>
        <v>3975502.5934572802</v>
      </c>
      <c r="E31" s="1">
        <f>IF($B$2=1,SUMIFS('peak data ANL'!G$67:G$682,'peak data ANL'!$A$67:$A$682,"&lt;=3"),SUMIFS('peak data ANL'!G$67:G$682,'peak data ANL'!$B$67:$B$682,$B$6,'peak data ANL'!$A$67:$A$682,"&lt;=3"))</f>
        <v>184166.5386298419</v>
      </c>
      <c r="F31" s="1">
        <f>IF($B$2=1,SUMIFS('peak data ANL'!H$67:H$682,'peak data ANL'!$A$67:$A$682,"&lt;=3"),SUMIFS('peak data ANL'!H$67:H$682,'peak data ANL'!$B$67:$B$682,$B$6,'peak data ANL'!$A$67:$A$682,"&lt;=3"))</f>
        <v>1076193.801548155</v>
      </c>
      <c r="G31" s="1">
        <f>IF($B$2=1,SUMIFS('peak data ANL'!I$67:I$682,'peak data ANL'!$A$67:$A$682,"&lt;=3"),SUMIFS('peak data ANL'!I$67:I$682,'peak data ANL'!$B$67:$B$682,$B$6,'peak data ANL'!$A$67:$A$682,"&lt;=3"))</f>
        <v>130989.3979999999</v>
      </c>
      <c r="H31" s="1">
        <f>IF($B$2=1,SUMIFS('peak data ANL'!J$67:J$682,'peak data ANL'!$A$67:$A$682,"&lt;=3"),SUMIFS('peak data ANL'!J$67:J$682,'peak data ANL'!$B$67:$B$682,$B$6,'peak data ANL'!$A$67:$A$682,"&lt;=3"))</f>
        <v>104361.3116126945</v>
      </c>
      <c r="I31" s="1">
        <f>IF($B$2=1,SUMIFS('peak data ANL'!K$67:K$682,'peak data ANL'!$A$67:$A$682,"&lt;=3"),SUMIFS('peak data ANL'!K$67:K$682,'peak data ANL'!$B$67:$B$682,$B$6,'peak data ANL'!$A$67:$A$682,"&lt;=3"))</f>
        <v>171085.01041410229</v>
      </c>
      <c r="J31" s="1">
        <f>IF($B$2=1,SUMIFS('peak data ANL'!L$67:L$682,'peak data ANL'!$A$67:$A$682,"&lt;=3"),SUMIFS('peak data ANL'!L$67:L$682,'peak data ANL'!$B$67:$B$682,$B$6,'peak data ANL'!$A$67:$A$682,"&lt;=3"))</f>
        <v>265113.68</v>
      </c>
      <c r="L31" s="1">
        <f>IF($B$2=1,SUMIFS('peak data ANL'!S$67:S$682,'peak data ANL'!$A$67:$A$682,"&lt;=3"),SUMIFS('peak data ANL'!S$67:S$682,'peak data ANL'!$B$67:$B$682,$B$6,'peak data ANL'!$A$67:$A$682,"&lt;=3"))</f>
        <v>24901.759999999998</v>
      </c>
      <c r="M31" s="1">
        <f>IF($B$2=1,SUMIFS('peak data ANL'!N$67:N$682,'peak data ANL'!$A$67:$A$682,"&lt;=3"),SUMIFS('peak data ANL'!N$67:N$682,'peak data ANL'!$B$67:$B$682,$B$6,'peak data ANL'!$A$67:$A$682,"&lt;=3"))</f>
        <v>54727.291889270797</v>
      </c>
      <c r="N31" s="1">
        <f>IF($B$2=1,SUMIFS('peak data ANL'!O$67:O$682,'peak data ANL'!$A$67:$A$682,"&lt;=3"),SUMIFS('peak data ANL'!O$67:O$682,'peak data ANL'!$B$67:$B$682,$B$6,'peak data ANL'!$A$67:$A$682,"&lt;=3"))</f>
        <v>0</v>
      </c>
      <c r="O31" s="1">
        <f>IF($B$2=1,SUMIFS('peak data ANL'!P$67:P$682,'peak data ANL'!$A$67:$A$682,"&lt;=3"),SUMIFS('peak data ANL'!P$67:P$682,'peak data ANL'!$B$67:$B$682,$B$6,'peak data ANL'!$A$67:$A$682,"&lt;=3"))</f>
        <v>1290.6399999999999</v>
      </c>
      <c r="P31" s="1">
        <f>IF($B$2=1,SUMIFS('peak data ANL'!Q$67:Q$682,'peak data ANL'!$A$67:$A$682,"&lt;=3"),SUMIFS('peak data ANL'!Q$67:Q$682,'peak data ANL'!$B$67:$B$682,$B$6,'peak data ANL'!$A$67:$A$682,"&lt;=3"))</f>
        <v>236474.76</v>
      </c>
      <c r="Q31" s="1">
        <f>IF($B$2=1,SUMIFS('peak data ANL'!T$67:T$682,'peak data ANL'!$A$67:$A$682,"&lt;=3"),SUMIFS('peak data ANL'!T$67:T$682,'peak data ANL'!$B$67:$B$682,$B$6,'peak data ANL'!$A$67:$A$682,"&lt;=3"))</f>
        <v>19187.570935689539</v>
      </c>
      <c r="R31" s="1">
        <f>IF($B$2=1,SUMIFS('peak data ANL'!M$67:M$682,'peak data ANL'!$A$67:$A$682,"&lt;=3"),SUMIFS('peak data ANL'!M$67:M$682,'peak data ANL'!$B$67:$B$682,$B$6,'peak data ANL'!$A$67:$A$682,"&lt;=3"))</f>
        <v>0</v>
      </c>
    </row>
    <row r="32" spans="1:18">
      <c r="A32" t="s">
        <v>62</v>
      </c>
      <c r="B32">
        <f t="shared" si="7"/>
        <v>18</v>
      </c>
      <c r="C32" s="8">
        <f t="shared" si="6"/>
        <v>8264703.1750090374</v>
      </c>
      <c r="D32" s="1">
        <f>IF($B$2=1,SUMIFS('peak data ANL'!F$67:F$682,'peak data ANL'!$A$67:$A$682,"&lt;=4"),SUMIFS('peak data ANL'!F$67:F$682,'peak data ANL'!$B$67:$B$682,$B$6,'peak data ANL'!$A$67:$A$682,"&lt;=4"))</f>
        <v>5292620.2260556407</v>
      </c>
      <c r="E32" s="1">
        <f>IF($B$2=1,SUMIFS('peak data ANL'!G$67:G$682,'peak data ANL'!$A$67:$A$682,"&lt;=4"),SUMIFS('peak data ANL'!G$67:G$682,'peak data ANL'!$B$67:$B$682,$B$6,'peak data ANL'!$A$67:$A$682,"&lt;=4"))</f>
        <v>240726.80457347361</v>
      </c>
      <c r="F32" s="1">
        <f>IF($B$2=1,SUMIFS('peak data ANL'!H$67:H$682,'peak data ANL'!$A$67:$A$682,"&lt;=4"),SUMIFS('peak data ANL'!H$67:H$682,'peak data ANL'!$B$67:$B$682,$B$6,'peak data ANL'!$A$67:$A$682,"&lt;=4"))</f>
        <v>1399799.021473191</v>
      </c>
      <c r="G32" s="1">
        <f>IF($B$2=1,SUMIFS('peak data ANL'!I$67:I$682,'peak data ANL'!$A$67:$A$682,"&lt;=4"),SUMIFS('peak data ANL'!I$67:I$682,'peak data ANL'!$B$67:$B$682,$B$6,'peak data ANL'!$A$67:$A$682,"&lt;=4"))</f>
        <v>171586.8529999998</v>
      </c>
      <c r="H32" s="1">
        <f>IF($B$2=1,SUMIFS('peak data ANL'!J$67:J$682,'peak data ANL'!$A$67:$A$682,"&lt;=4"),SUMIFS('peak data ANL'!J$67:J$682,'peak data ANL'!$B$67:$B$682,$B$6,'peak data ANL'!$A$67:$A$682,"&lt;=4"))</f>
        <v>133734.99504661211</v>
      </c>
      <c r="I32" s="1">
        <f>IF($B$2=1,SUMIFS('peak data ANL'!K$67:K$682,'peak data ANL'!$A$67:$A$682,"&lt;=4"),SUMIFS('peak data ANL'!K$67:K$682,'peak data ANL'!$B$67:$B$682,$B$6,'peak data ANL'!$A$67:$A$682,"&lt;=4"))</f>
        <v>222617.09974584298</v>
      </c>
      <c r="J32" s="1">
        <f>IF($B$2=1,SUMIFS('peak data ANL'!L$67:L$682,'peak data ANL'!$A$67:$A$682,"&lt;=4"),SUMIFS('peak data ANL'!L$67:L$682,'peak data ANL'!$B$67:$B$682,$B$6,'peak data ANL'!$A$67:$A$682,"&lt;=4"))</f>
        <v>349837.28</v>
      </c>
      <c r="L32" s="1">
        <f>IF($B$2=1,SUMIFS('peak data ANL'!S$67:S$682,'peak data ANL'!$A$67:$A$682,"&lt;=4"),SUMIFS('peak data ANL'!S$67:S$682,'peak data ANL'!$B$67:$B$682,$B$6,'peak data ANL'!$A$67:$A$682,"&lt;=4"))</f>
        <v>32398.079999999998</v>
      </c>
      <c r="M32" s="1">
        <f>IF($B$2=1,SUMIFS('peak data ANL'!N$67:N$682,'peak data ANL'!$A$67:$A$682,"&lt;=4"),SUMIFS('peak data ANL'!N$67:N$682,'peak data ANL'!$B$67:$B$682,$B$6,'peak data ANL'!$A$67:$A$682,"&lt;=4"))</f>
        <v>74025.085020414204</v>
      </c>
      <c r="N32" s="1">
        <f>IF($B$2=1,SUMIFS('peak data ANL'!O$67:O$682,'peak data ANL'!$A$67:$A$682,"&lt;=4"),SUMIFS('peak data ANL'!O$67:O$682,'peak data ANL'!$B$67:$B$682,$B$6,'peak data ANL'!$A$67:$A$682,"&lt;=4"))</f>
        <v>0</v>
      </c>
      <c r="O32" s="1">
        <f>IF($B$2=1,SUMIFS('peak data ANL'!P$67:P$682,'peak data ANL'!$A$67:$A$682,"&lt;=4"),SUMIFS('peak data ANL'!P$67:P$682,'peak data ANL'!$B$67:$B$682,$B$6,'peak data ANL'!$A$67:$A$682,"&lt;=4"))</f>
        <v>1679.6</v>
      </c>
      <c r="P32" s="1">
        <f>IF($B$2=1,SUMIFS('peak data ANL'!Q$67:Q$682,'peak data ANL'!$A$67:$A$682,"&lt;=4"),SUMIFS('peak data ANL'!Q$67:Q$682,'peak data ANL'!$B$67:$B$682,$B$6,'peak data ANL'!$A$67:$A$682,"&lt;=4"))</f>
        <v>318660.24</v>
      </c>
      <c r="Q32" s="1">
        <f>IF($B$2=1,SUMIFS('peak data ANL'!T$67:T$682,'peak data ANL'!$A$67:$A$682,"&lt;=4"),SUMIFS('peak data ANL'!T$67:T$682,'peak data ANL'!$B$67:$B$682,$B$6,'peak data ANL'!$A$67:$A$682,"&lt;=4"))</f>
        <v>27017.890093862909</v>
      </c>
      <c r="R32" s="1">
        <f>IF($B$2=1,SUMIFS('peak data ANL'!M$67:M$682,'peak data ANL'!$A$67:$A$682,"&lt;=4"),SUMIFS('peak data ANL'!M$67:M$682,'peak data ANL'!$B$67:$B$682,$B$6,'peak data ANL'!$A$67:$A$682,"&lt;=4"))</f>
        <v>0</v>
      </c>
    </row>
    <row r="33" spans="1:18">
      <c r="A33" t="s">
        <v>61</v>
      </c>
      <c r="B33">
        <f t="shared" si="7"/>
        <v>19</v>
      </c>
      <c r="C33" s="8">
        <f t="shared" si="6"/>
        <v>10400112.751491679</v>
      </c>
      <c r="D33" s="1">
        <f>IF($B$2=1,SUMIFS('peak data ANL'!F$67:F$682,'peak data ANL'!$A$67:$A$682,"&lt;=5"),SUMIFS('peak data ANL'!F$67:F$682,'peak data ANL'!$B$67:$B$682,$B$6,'peak data ANL'!$A$67:$A$682,"&lt;=5"))</f>
        <v>6552953.5253568506</v>
      </c>
      <c r="E33" s="1">
        <f>IF($B$2=1,SUMIFS('peak data ANL'!G$67:G$682,'peak data ANL'!$A$67:$A$682,"&lt;=5"),SUMIFS('peak data ANL'!G$67:G$682,'peak data ANL'!$B$67:$B$682,$B$6,'peak data ANL'!$A$67:$A$682,"&lt;=5"))</f>
        <v>327832.15128004021</v>
      </c>
      <c r="F33" s="1">
        <f>IF($B$2=1,SUMIFS('peak data ANL'!H$67:H$682,'peak data ANL'!$A$67:$A$682,"&lt;=5"),SUMIFS('peak data ANL'!H$67:H$682,'peak data ANL'!$B$67:$B$682,$B$6,'peak data ANL'!$A$67:$A$682,"&lt;=5"))</f>
        <v>1896039.3456324888</v>
      </c>
      <c r="G33" s="1">
        <f>IF($B$2=1,SUMIFS('peak data ANL'!I$67:I$682,'peak data ANL'!$A$67:$A$682,"&lt;=5"),SUMIFS('peak data ANL'!I$67:I$682,'peak data ANL'!$B$67:$B$682,$B$6,'peak data ANL'!$A$67:$A$682,"&lt;=5"))</f>
        <v>223286.17399999971</v>
      </c>
      <c r="H33" s="1">
        <f>IF($B$2=1,SUMIFS('peak data ANL'!J$67:J$682,'peak data ANL'!$A$67:$A$682,"&lt;=5"),SUMIFS('peak data ANL'!J$67:J$682,'peak data ANL'!$B$67:$B$682,$B$6,'peak data ANL'!$A$67:$A$682,"&lt;=5"))</f>
        <v>191053.75960216002</v>
      </c>
      <c r="I33" s="1">
        <f>IF($B$2=1,SUMIFS('peak data ANL'!K$67:K$682,'peak data ANL'!$A$67:$A$682,"&lt;=5"),SUMIFS('peak data ANL'!K$67:K$682,'peak data ANL'!$B$67:$B$682,$B$6,'peak data ANL'!$A$67:$A$682,"&lt;=5"))</f>
        <v>309627.32964675326</v>
      </c>
      <c r="J33" s="1">
        <f>IF($B$2=1,SUMIFS('peak data ANL'!L$67:L$682,'peak data ANL'!$A$67:$A$682,"&lt;=5"),SUMIFS('peak data ANL'!L$67:L$682,'peak data ANL'!$B$67:$B$682,$B$6,'peak data ANL'!$A$67:$A$682,"&lt;=5"))</f>
        <v>411487.44000000006</v>
      </c>
      <c r="L33" s="1">
        <f>IF($B$2=1,SUMIFS('peak data ANL'!S$67:S$682,'peak data ANL'!$A$67:$A$682,"&lt;=5"),SUMIFS('peak data ANL'!S$67:S$682,'peak data ANL'!$B$67:$B$682,$B$6,'peak data ANL'!$A$67:$A$682,"&lt;=5"))</f>
        <v>41973.36</v>
      </c>
      <c r="M33" s="1">
        <f>IF($B$2=1,SUMIFS('peak data ANL'!N$67:N$682,'peak data ANL'!$A$67:$A$682,"&lt;=5"),SUMIFS('peak data ANL'!N$67:N$682,'peak data ANL'!$B$67:$B$682,$B$6,'peak data ANL'!$A$67:$A$682,"&lt;=5"))</f>
        <v>76166.128552181879</v>
      </c>
      <c r="N33" s="1">
        <f>IF($B$2=1,SUMIFS('peak data ANL'!O$67:O$682,'peak data ANL'!$A$67:$A$682,"&lt;=5"),SUMIFS('peak data ANL'!O$67:O$682,'peak data ANL'!$B$67:$B$682,$B$6,'peak data ANL'!$A$67:$A$682,"&lt;=5"))</f>
        <v>0</v>
      </c>
      <c r="O33" s="1">
        <f>IF($B$2=1,SUMIFS('peak data ANL'!P$67:P$682,'peak data ANL'!$A$67:$A$682,"&lt;=5"),SUMIFS('peak data ANL'!P$67:P$682,'peak data ANL'!$B$67:$B$682,$B$6,'peak data ANL'!$A$67:$A$682,"&lt;=5"))</f>
        <v>2076.88</v>
      </c>
      <c r="P33" s="1">
        <f>IF($B$2=1,SUMIFS('peak data ANL'!Q$67:Q$682,'peak data ANL'!$A$67:$A$682,"&lt;=5"),SUMIFS('peak data ANL'!Q$67:Q$682,'peak data ANL'!$B$67:$B$682,$B$6,'peak data ANL'!$A$67:$A$682,"&lt;=5"))</f>
        <v>332606.7</v>
      </c>
      <c r="Q33" s="1">
        <f>IF($B$2=1,SUMIFS('peak data ANL'!T$67:T$682,'peak data ANL'!$A$67:$A$682,"&lt;=5"),SUMIFS('peak data ANL'!T$67:T$682,'peak data ANL'!$B$67:$B$682,$B$6,'peak data ANL'!$A$67:$A$682,"&lt;=5"))</f>
        <v>35009.957421205705</v>
      </c>
      <c r="R33" s="1">
        <f>IF($B$2=1,SUMIFS('peak data ANL'!M$67:M$682,'peak data ANL'!$A$67:$A$682,"&lt;=5"),SUMIFS('peak data ANL'!M$67:M$682,'peak data ANL'!$B$67:$B$682,$B$6,'peak data ANL'!$A$67:$A$682,"&lt;=5"))</f>
        <v>0</v>
      </c>
    </row>
    <row r="34" spans="1:18">
      <c r="A34" t="s">
        <v>60</v>
      </c>
      <c r="B34">
        <f t="shared" si="7"/>
        <v>20</v>
      </c>
      <c r="C34" s="8">
        <f t="shared" si="6"/>
        <v>20758920.200596929</v>
      </c>
      <c r="D34" s="1">
        <f>IF($B$2=1,SUMIFS('peak data ANL'!F$67:F$682,'peak data ANL'!$A$67:$A$682,"&lt;=10"),SUMIFS('peak data ANL'!F$67:F$682,'peak data ANL'!$B$67:$B$682,$B$6,'peak data ANL'!$A$67:$A$682,"&lt;=10"))</f>
        <v>12983930.454900183</v>
      </c>
      <c r="E34" s="1">
        <f>IF($B$2=1,SUMIFS('peak data ANL'!G$67:G$682,'peak data ANL'!$A$67:$A$682,"&lt;=10"),SUMIFS('peak data ANL'!G$67:G$682,'peak data ANL'!$B$67:$B$682,$B$6,'peak data ANL'!$A$67:$A$682,"&lt;=10"))</f>
        <v>683536.19559558097</v>
      </c>
      <c r="F34" s="1">
        <f>IF($B$2=1,SUMIFS('peak data ANL'!H$67:H$682,'peak data ANL'!$A$67:$A$682,"&lt;=10"),SUMIFS('peak data ANL'!H$67:H$682,'peak data ANL'!$B$67:$B$682,$B$6,'peak data ANL'!$A$67:$A$682,"&lt;=10"))</f>
        <v>3949270.096007491</v>
      </c>
      <c r="G34" s="1">
        <f>IF($B$2=1,SUMIFS('peak data ANL'!I$67:I$682,'peak data ANL'!$A$67:$A$682,"&lt;=10"),SUMIFS('peak data ANL'!I$67:I$682,'peak data ANL'!$B$67:$B$682,$B$6,'peak data ANL'!$A$67:$A$682,"&lt;=10"))</f>
        <v>457536.06899999955</v>
      </c>
      <c r="H34" s="1">
        <f>IF($B$2=1,SUMIFS('peak data ANL'!J$67:J$682,'peak data ANL'!$A$67:$A$682,"&lt;=10"),SUMIFS('peak data ANL'!J$67:J$682,'peak data ANL'!$B$67:$B$682,$B$6,'peak data ANL'!$A$67:$A$682,"&lt;=10"))</f>
        <v>409797.36900570319</v>
      </c>
      <c r="I34" s="1">
        <f>IF($B$2=1,SUMIFS('peak data ANL'!K$67:K$682,'peak data ANL'!$A$67:$A$682,"&lt;=10"),SUMIFS('peak data ANL'!K$67:K$682,'peak data ANL'!$B$67:$B$682,$B$6,'peak data ANL'!$A$67:$A$682,"&lt;=10"))</f>
        <v>649939.21674204199</v>
      </c>
      <c r="J34" s="1">
        <f>IF($B$2=1,SUMIFS('peak data ANL'!L$67:L$682,'peak data ANL'!$A$67:$A$682,"&lt;=10"),SUMIFS('peak data ANL'!L$67:L$682,'peak data ANL'!$B$67:$B$682,$B$6,'peak data ANL'!$A$67:$A$682,"&lt;=10"))</f>
        <v>808185.04</v>
      </c>
      <c r="L34" s="1">
        <f>IF($B$2=1,SUMIFS('peak data ANL'!S$67:S$682,'peak data ANL'!$A$67:$A$682,"&lt;=10"),SUMIFS('peak data ANL'!S$67:S$682,'peak data ANL'!$B$67:$B$682,$B$6,'peak data ANL'!$A$67:$A$682,"&lt;=10"))</f>
        <v>86102.64</v>
      </c>
      <c r="M34" s="1">
        <f>IF($B$2=1,SUMIFS('peak data ANL'!N$67:N$682,'peak data ANL'!$A$67:$A$682,"&lt;=10"),SUMIFS('peak data ANL'!N$67:N$682,'peak data ANL'!$B$67:$B$682,$B$6,'peak data ANL'!$A$67:$A$682,"&lt;=10"))</f>
        <v>135317.67067117806</v>
      </c>
      <c r="N34" s="1">
        <f>IF($B$2=1,SUMIFS('peak data ANL'!O$67:O$682,'peak data ANL'!$A$67:$A$682,"&lt;=10"),SUMIFS('peak data ANL'!O$67:O$682,'peak data ANL'!$B$67:$B$682,$B$6,'peak data ANL'!$A$67:$A$682,"&lt;=10"))</f>
        <v>0</v>
      </c>
      <c r="O34" s="1">
        <f>IF($B$2=1,SUMIFS('peak data ANL'!P$67:P$682,'peak data ANL'!$A$67:$A$682,"&lt;=10"),SUMIFS('peak data ANL'!P$67:P$682,'peak data ANL'!$B$67:$B$682,$B$6,'peak data ANL'!$A$67:$A$682,"&lt;=10"))</f>
        <v>4201.6000000000004</v>
      </c>
      <c r="P34" s="1">
        <f>IF($B$2=1,SUMIFS('peak data ANL'!Q$67:Q$682,'peak data ANL'!$A$67:$A$682,"&lt;=10"),SUMIFS('peak data ANL'!Q$67:Q$682,'peak data ANL'!$B$67:$B$682,$B$6,'peak data ANL'!$A$67:$A$682,"&lt;=10"))</f>
        <v>521561.7</v>
      </c>
      <c r="Q34" s="1">
        <f>IF($B$2=1,SUMIFS('peak data ANL'!T$67:T$682,'peak data ANL'!$A$67:$A$682,"&lt;=10"),SUMIFS('peak data ANL'!T$67:T$682,'peak data ANL'!$B$67:$B$682,$B$6,'peak data ANL'!$A$67:$A$682,"&lt;=10"))</f>
        <v>68203.148674750293</v>
      </c>
      <c r="R34" s="1">
        <f>IF($B$2=1,SUMIFS('peak data ANL'!M$67:M$682,'peak data ANL'!$A$67:$A$682,"&lt;=10"),SUMIFS('peak data ANL'!M$67:M$682,'peak data ANL'!$B$67:$B$682,$B$6,'peak data ANL'!$A$67:$A$682,"&lt;=10"))</f>
        <v>1339</v>
      </c>
    </row>
    <row r="35" spans="1:18">
      <c r="A35" t="s">
        <v>59</v>
      </c>
      <c r="B35">
        <f t="shared" si="7"/>
        <v>21</v>
      </c>
      <c r="C35" s="8">
        <f t="shared" si="6"/>
        <v>41450347.047830492</v>
      </c>
      <c r="D35" s="1">
        <f>IF($B$2=1,SUMIFS('peak data ANL'!F$67:F$682,'peak data ANL'!$A$67:$A$682,"&lt;=20"),SUMIFS('peak data ANL'!F$67:F$682,'peak data ANL'!$B$67:$B$682,$B$6,'peak data ANL'!$A$67:$A$682,"&lt;=20"))</f>
        <v>25963212.360096782</v>
      </c>
      <c r="E35" s="1">
        <f>IF($B$2=1,SUMIFS('peak data ANL'!G$67:G$682,'peak data ANL'!$A$67:$A$682,"&lt;=20"),SUMIFS('peak data ANL'!G$67:G$682,'peak data ANL'!$B$67:$B$682,$B$6,'peak data ANL'!$A$67:$A$682,"&lt;=20"))</f>
        <v>1404525.7297608166</v>
      </c>
      <c r="F35" s="1">
        <f>IF($B$2=1,SUMIFS('peak data ANL'!H$67:H$682,'peak data ANL'!$A$67:$A$682,"&lt;=20"),SUMIFS('peak data ANL'!H$67:H$682,'peak data ANL'!$B$67:$B$682,$B$6,'peak data ANL'!$A$67:$A$682,"&lt;=20"))</f>
        <v>8084550.072247602</v>
      </c>
      <c r="G35" s="1">
        <f>IF($B$2=1,SUMIFS('peak data ANL'!I$67:I$682,'peak data ANL'!$A$67:$A$682,"&lt;=20"),SUMIFS('peak data ANL'!I$67:I$682,'peak data ANL'!$B$67:$B$682,$B$6,'peak data ANL'!$A$67:$A$682,"&lt;=20"))</f>
        <v>932810.95799999917</v>
      </c>
      <c r="H35" s="1">
        <f>IF($B$2=1,SUMIFS('peak data ANL'!J$67:J$682,'peak data ANL'!$A$67:$A$682,"&lt;=20"),SUMIFS('peak data ANL'!J$67:J$682,'peak data ANL'!$B$67:$B$682,$B$6,'peak data ANL'!$A$67:$A$682,"&lt;=20"))</f>
        <v>844429.44013162423</v>
      </c>
      <c r="I35" s="1">
        <f>IF($B$2=1,SUMIFS('peak data ANL'!K$67:K$682,'peak data ANL'!$A$67:$A$682,"&lt;=20"),SUMIFS('peak data ANL'!K$67:K$682,'peak data ANL'!$B$67:$B$682,$B$6,'peak data ANL'!$A$67:$A$682,"&lt;=20"))</f>
        <v>1321161.6824864361</v>
      </c>
      <c r="J35" s="1">
        <f>IF($B$2=1,SUMIFS('peak data ANL'!L$67:L$682,'peak data ANL'!$A$67:$A$682,"&lt;=20"),SUMIFS('peak data ANL'!L$67:L$682,'peak data ANL'!$B$67:$B$682,$B$6,'peak data ANL'!$A$67:$A$682,"&lt;=20"))</f>
        <v>1573659.8260000001</v>
      </c>
      <c r="L35" s="1">
        <f>IF($B$2=1,SUMIFS('peak data ANL'!S$67:S$682,'peak data ANL'!$A$67:$A$682,"&lt;=20"),SUMIFS('peak data ANL'!S$67:S$682,'peak data ANL'!$B$67:$B$682,$B$6,'peak data ANL'!$A$67:$A$682,"&lt;=20"))</f>
        <v>173957.68</v>
      </c>
      <c r="M35" s="1">
        <f>IF($B$2=1,SUMIFS('peak data ANL'!N$67:N$682,'peak data ANL'!$A$67:$A$682,"&lt;=20"),SUMIFS('peak data ANL'!N$67:N$682,'peak data ANL'!$B$67:$B$682,$B$6,'peak data ANL'!$A$67:$A$682,"&lt;=20"))</f>
        <v>173721.86957543157</v>
      </c>
      <c r="N35" s="1">
        <f>IF($B$2=1,SUMIFS('peak data ANL'!O$67:O$682,'peak data ANL'!$A$67:$A$682,"&lt;=20"),SUMIFS('peak data ANL'!O$67:O$682,'peak data ANL'!$B$67:$B$682,$B$6,'peak data ANL'!$A$67:$A$682,"&lt;=20"))</f>
        <v>0</v>
      </c>
      <c r="O35" s="1">
        <f>IF($B$2=1,SUMIFS('peak data ANL'!P$67:P$682,'peak data ANL'!$A$67:$A$682,"&lt;=20"),SUMIFS('peak data ANL'!P$67:P$682,'peak data ANL'!$B$67:$B$682,$B$6,'peak data ANL'!$A$67:$A$682,"&lt;=20"))</f>
        <v>9571.119999999999</v>
      </c>
      <c r="P35" s="1">
        <f>IF($B$2=1,SUMIFS('peak data ANL'!Q$67:Q$682,'peak data ANL'!$A$67:$A$682,"&lt;=20"),SUMIFS('peak data ANL'!Q$67:Q$682,'peak data ANL'!$B$67:$B$682,$B$6,'peak data ANL'!$A$67:$A$682,"&lt;=20"))</f>
        <v>848629.8</v>
      </c>
      <c r="Q35" s="1">
        <f>IF($B$2=1,SUMIFS('peak data ANL'!T$67:T$682,'peak data ANL'!$A$67:$A$682,"&lt;=20"),SUMIFS('peak data ANL'!T$67:T$682,'peak data ANL'!$B$67:$B$682,$B$6,'peak data ANL'!$A$67:$A$682,"&lt;=20"))</f>
        <v>114998.50953180142</v>
      </c>
      <c r="R35" s="1">
        <f>IF($B$2=1,SUMIFS('peak data ANL'!M$67:M$682,'peak data ANL'!$A$67:$A$682,"&lt;=20"),SUMIFS('peak data ANL'!M$67:M$682,'peak data ANL'!$B$67:$B$682,$B$6,'peak data ANL'!$A$67:$A$682,"&lt;=20"))</f>
        <v>5118</v>
      </c>
    </row>
    <row r="36" spans="1:18">
      <c r="A36" t="s">
        <v>58</v>
      </c>
      <c r="B36">
        <f t="shared" si="7"/>
        <v>22</v>
      </c>
      <c r="C36" s="8">
        <f t="shared" si="6"/>
        <v>179375301.88837984</v>
      </c>
      <c r="D36" s="1">
        <f>IF($B$2=1,SUMIFS('peak data ANL'!F$67:F$682,'peak data ANL'!$A$67:$A$682,"&lt;=88"),SUMIFS('peak data ANL'!F$67:F$682,'peak data ANL'!$B$67:$B$682,$B$6,'peak data ANL'!$A$67:$A$682,"&lt;=88"))</f>
        <v>110265393.74729161</v>
      </c>
      <c r="E36" s="1">
        <f>IF($B$2=1,SUMIFS('peak data ANL'!G$67:G$682,'peak data ANL'!$A$67:$A$682,"&lt;=88"),SUMIFS('peak data ANL'!G$67:G$682,'peak data ANL'!$B$67:$B$682,$B$6,'peak data ANL'!$A$67:$A$682,"&lt;=88"))</f>
        <v>6064141.853759204</v>
      </c>
      <c r="F36" s="1">
        <f>IF($B$2=1,SUMIFS('peak data ANL'!H$67:H$682,'peak data ANL'!$A$67:$A$682,"&lt;=88"),SUMIFS('peak data ANL'!H$67:H$682,'peak data ANL'!$B$67:$B$682,$B$6,'peak data ANL'!$A$67:$A$682,"&lt;=88"))</f>
        <v>35399635.955873519</v>
      </c>
      <c r="G36" s="1">
        <f>IF($B$2=1,SUMIFS('peak data ANL'!I$67:I$682,'peak data ANL'!$A$67:$A$682,"&lt;=88"),SUMIFS('peak data ANL'!I$67:I$682,'peak data ANL'!$B$67:$B$682,$B$6,'peak data ANL'!$A$67:$A$682,"&lt;=88"))</f>
        <v>4144785.0089999973</v>
      </c>
      <c r="H36" s="1">
        <f>IF($B$2=1,SUMIFS('peak data ANL'!J$67:J$682,'peak data ANL'!$A$67:$A$682,"&lt;=88"),SUMIFS('peak data ANL'!J$67:J$682,'peak data ANL'!$B$67:$B$682,$B$6,'peak data ANL'!$A$67:$A$682,"&lt;=88"))</f>
        <v>3866494.8976754048</v>
      </c>
      <c r="I36" s="1">
        <f>IF($B$2=1,SUMIFS('peak data ANL'!K$67:K$682,'peak data ANL'!$A$67:$A$682,"&lt;=88"),SUMIFS('peak data ANL'!K$67:K$682,'peak data ANL'!$B$67:$B$682,$B$6,'peak data ANL'!$A$67:$A$682,"&lt;=88"))</f>
        <v>5880653.8860887093</v>
      </c>
      <c r="J36" s="1">
        <f>IF($B$2=1,SUMIFS('peak data ANL'!L$67:L$682,'peak data ANL'!$A$67:$A$682,"&lt;=88"),SUMIFS('peak data ANL'!L$67:L$682,'peak data ANL'!$B$67:$B$682,$B$6,'peak data ANL'!$A$67:$A$682,"&lt;=88"))</f>
        <v>7534613.2909999993</v>
      </c>
      <c r="L36" s="1">
        <f>IF($B$2=1,SUMIFS('peak data ANL'!S$67:S$682,'peak data ANL'!$A$67:$A$682,"&lt;=88"),SUMIFS('peak data ANL'!S$67:S$682,'peak data ANL'!$B$67:$B$682,$B$6,'peak data ANL'!$A$67:$A$682,"&lt;=88"))</f>
        <v>742837.68</v>
      </c>
      <c r="M36" s="1">
        <f>IF($B$2=1,SUMIFS('peak data ANL'!N$67:N$682,'peak data ANL'!$A$67:$A$682,"&lt;=88"),SUMIFS('peak data ANL'!N$67:N$682,'peak data ANL'!$B$67:$B$682,$B$6,'peak data ANL'!$A$67:$A$682,"&lt;=88"))</f>
        <v>825395.24689112487</v>
      </c>
      <c r="N36" s="1">
        <f>IF($B$2=1,SUMIFS('peak data ANL'!O$67:O$682,'peak data ANL'!$A$67:$A$682,"&lt;=88"),SUMIFS('peak data ANL'!O$67:O$682,'peak data ANL'!$B$67:$B$682,$B$6,'peak data ANL'!$A$67:$A$682,"&lt;=88"))</f>
        <v>0</v>
      </c>
      <c r="O36" s="1">
        <f>IF($B$2=1,SUMIFS('peak data ANL'!P$67:P$682,'peak data ANL'!$A$67:$A$682,"&lt;=88"),SUMIFS('peak data ANL'!P$67:P$682,'peak data ANL'!$B$67:$B$682,$B$6,'peak data ANL'!$A$67:$A$682,"&lt;=88"))</f>
        <v>56322.240000000005</v>
      </c>
      <c r="P36" s="1">
        <f>IF($B$2=1,SUMIFS('peak data ANL'!Q$67:Q$682,'peak data ANL'!$A$67:$A$682,"&lt;=88"),SUMIFS('peak data ANL'!Q$67:Q$682,'peak data ANL'!$B$67:$B$682,$B$6,'peak data ANL'!$A$67:$A$682,"&lt;=88"))</f>
        <v>4102737.84</v>
      </c>
      <c r="Q36" s="1">
        <f>IF($B$2=1,SUMIFS('peak data ANL'!T$67:T$682,'peak data ANL'!$A$67:$A$682,"&lt;=88"),SUMIFS('peak data ANL'!T$67:T$682,'peak data ANL'!$B$67:$B$682,$B$6,'peak data ANL'!$A$67:$A$682,"&lt;=88"))</f>
        <v>449798.24080025381</v>
      </c>
      <c r="R36" s="1">
        <f>IF($B$2=1,SUMIFS('peak data ANL'!M$67:M$682,'peak data ANL'!$A$67:$A$682,"&lt;=88"),SUMIFS('peak data ANL'!M$67:M$682,'peak data ANL'!$B$67:$B$682,$B$6,'peak data ANL'!$A$67:$A$682,"&lt;=88"))</f>
        <v>42492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9318-72F1-40AD-94B9-F41BD7938FA1}">
  <dimension ref="A1:AG757"/>
  <sheetViews>
    <sheetView workbookViewId="0">
      <pane xSplit="5" ySplit="2" topLeftCell="F677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RowHeight="14.5"/>
  <cols>
    <col min="5" max="5" width="12.81640625" customWidth="1"/>
    <col min="6" max="6" width="12.7265625" bestFit="1" customWidth="1"/>
    <col min="7" max="7" width="14.90625" customWidth="1"/>
    <col min="8" max="8" width="11.90625" bestFit="1" customWidth="1"/>
    <col min="9" max="9" width="14.7265625" customWidth="1"/>
    <col min="10" max="10" width="16.26953125" customWidth="1"/>
    <col min="11" max="11" width="18.453125" customWidth="1"/>
    <col min="12" max="12" width="16.08984375" customWidth="1"/>
    <col min="13" max="13" width="9.1796875" bestFit="1" customWidth="1"/>
    <col min="14" max="14" width="12.54296875" customWidth="1"/>
    <col min="15" max="15" width="13.6328125" customWidth="1"/>
    <col min="16" max="16" width="10.1796875" bestFit="1" customWidth="1"/>
    <col min="17" max="17" width="11.1796875" bestFit="1" customWidth="1"/>
    <col min="18" max="18" width="13.1796875" bestFit="1" customWidth="1"/>
    <col min="19" max="19" width="12" customWidth="1"/>
    <col min="20" max="20" width="12.7265625" bestFit="1" customWidth="1"/>
    <col min="21" max="21" width="13.81640625" bestFit="1" customWidth="1"/>
    <col min="22" max="22" width="17" customWidth="1"/>
    <col min="23" max="23" width="24.08984375" bestFit="1" customWidth="1"/>
    <col min="24" max="24" width="16.36328125" bestFit="1" customWidth="1"/>
  </cols>
  <sheetData>
    <row r="1" spans="1:23" s="23" customFormat="1">
      <c r="A1" s="23" t="s">
        <v>31</v>
      </c>
      <c r="F1" s="28">
        <f>SUM(Table5[Residential])</f>
        <v>25605005.35016894</v>
      </c>
    </row>
    <row r="2" spans="1:23" s="3" customFormat="1">
      <c r="B2" s="3" t="s">
        <v>10</v>
      </c>
      <c r="C2" s="3" t="s">
        <v>11</v>
      </c>
      <c r="D2" s="3" t="s">
        <v>12</v>
      </c>
      <c r="E2" s="3" t="s">
        <v>13</v>
      </c>
      <c r="F2" s="3" t="s">
        <v>28</v>
      </c>
      <c r="G2" s="3" t="s">
        <v>0</v>
      </c>
      <c r="H2" s="3" t="s">
        <v>1</v>
      </c>
      <c r="I2" s="3" t="s">
        <v>2</v>
      </c>
      <c r="J2" s="3" t="s">
        <v>30</v>
      </c>
      <c r="K2" s="3" t="s">
        <v>3</v>
      </c>
      <c r="L2" s="3" t="s">
        <v>29</v>
      </c>
      <c r="M2" s="3" t="s">
        <v>4</v>
      </c>
      <c r="N2" s="3" t="s">
        <v>5</v>
      </c>
      <c r="O2" s="3" t="s">
        <v>16</v>
      </c>
      <c r="P2" s="3" t="s">
        <v>6</v>
      </c>
      <c r="Q2" s="3" t="s">
        <v>7</v>
      </c>
      <c r="R2" s="3" t="s">
        <v>32</v>
      </c>
      <c r="S2" s="3" t="s">
        <v>8</v>
      </c>
      <c r="T2" s="3" t="s">
        <v>40</v>
      </c>
      <c r="U2" s="3" t="s">
        <v>9</v>
      </c>
      <c r="V2" s="3" t="s">
        <v>35</v>
      </c>
      <c r="W2" s="3" t="s">
        <v>36</v>
      </c>
    </row>
    <row r="3" spans="1:23">
      <c r="B3">
        <v>2016</v>
      </c>
      <c r="C3">
        <v>1</v>
      </c>
      <c r="D3">
        <v>19</v>
      </c>
      <c r="E3">
        <v>19</v>
      </c>
      <c r="F3" s="25">
        <v>1122879.1778223701</v>
      </c>
      <c r="G3" s="25">
        <v>47023.853106019298</v>
      </c>
      <c r="H3" s="25">
        <v>361621.26946496603</v>
      </c>
      <c r="I3" s="25">
        <v>52702.193999999901</v>
      </c>
      <c r="J3" s="25">
        <v>32013.599890724399</v>
      </c>
      <c r="K3" s="25">
        <v>61553.045430641898</v>
      </c>
      <c r="L3" s="25">
        <v>85749.04</v>
      </c>
      <c r="M3" s="25">
        <v>0</v>
      </c>
      <c r="N3" s="25">
        <v>21017.182484557499</v>
      </c>
      <c r="O3" s="25">
        <v>0</v>
      </c>
      <c r="P3" s="25">
        <v>715.52</v>
      </c>
      <c r="Q3" s="25">
        <v>55484.94</v>
      </c>
      <c r="R3" s="25">
        <v>12716.08</v>
      </c>
      <c r="S3" s="25">
        <v>7957.04</v>
      </c>
      <c r="T3" s="25">
        <v>0</v>
      </c>
      <c r="U3" s="25">
        <v>1832000</v>
      </c>
      <c r="V3" s="25">
        <f>SUM(Table5[[#This Row],[Residential]:[GRLF]],Table5[[#This Row],[OATT MEUs ]:[BUTU]])</f>
        <v>1805948.0021992791</v>
      </c>
      <c r="W3" s="25">
        <f>SUM(Table5[[#This Row],[Residential]:[BUTU]])</f>
        <v>1861432.9421992791</v>
      </c>
    </row>
    <row r="4" spans="1:23">
      <c r="B4">
        <v>2016</v>
      </c>
      <c r="C4">
        <v>2</v>
      </c>
      <c r="D4">
        <v>15</v>
      </c>
      <c r="E4">
        <v>9</v>
      </c>
      <c r="F4" s="25">
        <v>1059901.0297048299</v>
      </c>
      <c r="G4" s="25">
        <v>50614.929400708403</v>
      </c>
      <c r="H4" s="25">
        <v>372711.46609283902</v>
      </c>
      <c r="I4" s="25">
        <v>54032.88</v>
      </c>
      <c r="J4" s="25">
        <v>26622.8908754574</v>
      </c>
      <c r="K4" s="25">
        <v>52849.862740030199</v>
      </c>
      <c r="L4" s="25">
        <v>53244.88</v>
      </c>
      <c r="M4" s="25">
        <v>4047</v>
      </c>
      <c r="N4" s="25">
        <v>2275.6679112967299</v>
      </c>
      <c r="O4" s="25">
        <v>0</v>
      </c>
      <c r="P4" s="25">
        <v>8286.7199999999993</v>
      </c>
      <c r="Q4" s="25">
        <v>174017.1</v>
      </c>
      <c r="R4" s="25">
        <v>13238.16</v>
      </c>
      <c r="S4" s="25">
        <v>7588.88</v>
      </c>
      <c r="T4" s="25">
        <v>433.00432349999897</v>
      </c>
      <c r="U4" s="25">
        <v>1883000</v>
      </c>
      <c r="V4" s="25">
        <f>SUM(Table5[[#This Row],[Residential]:[GRLF]],Table5[[#This Row],[OATT MEUs ]:[BUTU]])</f>
        <v>1705847.3710486609</v>
      </c>
      <c r="W4" s="25">
        <f>SUM(Table5[[#This Row],[Residential]:[BUTU]])</f>
        <v>1879864.471048661</v>
      </c>
    </row>
    <row r="5" spans="1:23">
      <c r="B5">
        <v>2016</v>
      </c>
      <c r="C5">
        <v>12</v>
      </c>
      <c r="D5">
        <v>16</v>
      </c>
      <c r="E5">
        <v>17</v>
      </c>
      <c r="F5" s="25">
        <v>1339356.7394767101</v>
      </c>
      <c r="G5" s="25">
        <v>44961.470625084999</v>
      </c>
      <c r="H5" s="25">
        <v>408840.143711849</v>
      </c>
      <c r="I5" s="25">
        <v>53145.625</v>
      </c>
      <c r="J5" s="25">
        <v>30581.717335490201</v>
      </c>
      <c r="K5" s="25">
        <v>60642.712599974097</v>
      </c>
      <c r="L5" s="25">
        <v>83701.728000000003</v>
      </c>
      <c r="M5" s="25">
        <v>0</v>
      </c>
      <c r="N5" s="25">
        <v>20908.096762319299</v>
      </c>
      <c r="O5" s="25">
        <v>0</v>
      </c>
      <c r="P5" s="25">
        <v>18111.599999999999</v>
      </c>
      <c r="Q5" s="25">
        <v>11247.869199999999</v>
      </c>
      <c r="R5" s="25">
        <v>12382.24</v>
      </c>
      <c r="S5" s="25">
        <v>9858.16</v>
      </c>
      <c r="T5" s="25">
        <v>0</v>
      </c>
      <c r="U5" s="25">
        <v>2111000</v>
      </c>
      <c r="V5" s="25">
        <f>SUM(Table5[[#This Row],[Residential]:[GRLF]],Table5[[#This Row],[OATT MEUs ]:[BUTU]])</f>
        <v>2082490.2335114277</v>
      </c>
      <c r="W5" s="25">
        <f>SUM(Table5[[#This Row],[Residential]:[BUTU]])</f>
        <v>2093738.1027114277</v>
      </c>
    </row>
    <row r="6" spans="1:23">
      <c r="B6">
        <v>2017</v>
      </c>
      <c r="C6">
        <v>1</v>
      </c>
      <c r="D6">
        <v>9</v>
      </c>
      <c r="E6">
        <v>17</v>
      </c>
      <c r="F6" s="25">
        <v>1245656.49638686</v>
      </c>
      <c r="G6" s="25">
        <v>59132.234107883203</v>
      </c>
      <c r="H6" s="25">
        <v>392612.562265435</v>
      </c>
      <c r="I6" s="25">
        <v>55489.481999999902</v>
      </c>
      <c r="J6" s="25">
        <v>34842.995507829502</v>
      </c>
      <c r="K6" s="25">
        <v>61770.748356484997</v>
      </c>
      <c r="L6" s="25">
        <v>86013.2</v>
      </c>
      <c r="M6" s="25">
        <v>0</v>
      </c>
      <c r="N6" s="25">
        <v>18100.095469813601</v>
      </c>
      <c r="O6" s="25">
        <v>0</v>
      </c>
      <c r="P6" s="25">
        <v>8977.2800000000007</v>
      </c>
      <c r="Q6" s="25">
        <v>12880.56</v>
      </c>
      <c r="R6" s="25">
        <v>12355.78656</v>
      </c>
      <c r="S6" s="25">
        <v>8517.6</v>
      </c>
      <c r="T6" s="25">
        <v>1184.4990074</v>
      </c>
      <c r="U6" s="25">
        <v>1945900</v>
      </c>
      <c r="V6" s="25">
        <f>SUM(Table5[[#This Row],[Residential]:[GRLF]],Table5[[#This Row],[OATT MEUs ]:[BUTU]])</f>
        <v>1984652.9796617061</v>
      </c>
      <c r="W6" s="25">
        <f>SUM(Table5[[#This Row],[Residential]:[BUTU]])</f>
        <v>1997533.5396617062</v>
      </c>
    </row>
    <row r="7" spans="1:23">
      <c r="B7">
        <v>2017</v>
      </c>
      <c r="C7">
        <v>2</v>
      </c>
      <c r="D7">
        <v>10</v>
      </c>
      <c r="E7">
        <v>17</v>
      </c>
      <c r="F7" s="25">
        <v>1082231.2734853199</v>
      </c>
      <c r="G7" s="25">
        <v>50692.331912743197</v>
      </c>
      <c r="H7" s="25">
        <v>387224.61859795998</v>
      </c>
      <c r="I7" s="25">
        <v>53644.639999999999</v>
      </c>
      <c r="J7" s="25">
        <v>35150.040848942801</v>
      </c>
      <c r="K7" s="25">
        <v>56258.220816976798</v>
      </c>
      <c r="L7" s="25">
        <v>82977.440000000002</v>
      </c>
      <c r="M7" s="25">
        <v>0</v>
      </c>
      <c r="N7" s="25">
        <v>9709.8472584041992</v>
      </c>
      <c r="O7" s="25">
        <v>0</v>
      </c>
      <c r="P7" s="25">
        <v>614.64</v>
      </c>
      <c r="Q7" s="25">
        <v>113722.86</v>
      </c>
      <c r="R7" s="25">
        <v>10586.16</v>
      </c>
      <c r="S7" s="25">
        <v>7978.88</v>
      </c>
      <c r="T7" s="25">
        <v>0</v>
      </c>
      <c r="U7" s="25">
        <v>1888300</v>
      </c>
      <c r="V7" s="25">
        <f>SUM(Table5[[#This Row],[Residential]:[GRLF]],Table5[[#This Row],[OATT MEUs ]:[BUTU]])</f>
        <v>1777068.0929203464</v>
      </c>
      <c r="W7" s="25">
        <f>SUM(Table5[[#This Row],[Residential]:[BUTU]])</f>
        <v>1890790.9529203465</v>
      </c>
    </row>
    <row r="8" spans="1:23">
      <c r="B8">
        <v>2017</v>
      </c>
      <c r="C8">
        <v>12</v>
      </c>
      <c r="D8">
        <v>28</v>
      </c>
      <c r="E8">
        <v>17</v>
      </c>
      <c r="F8" s="25">
        <v>1356600.91609001</v>
      </c>
      <c r="G8" s="25">
        <v>60318.128350020801</v>
      </c>
      <c r="H8" s="25">
        <v>403955.22005287302</v>
      </c>
      <c r="I8" s="25">
        <v>50470.144999999997</v>
      </c>
      <c r="J8" s="25">
        <v>36017.1573965563</v>
      </c>
      <c r="K8" s="25">
        <v>60866.608152180801</v>
      </c>
      <c r="L8" s="25">
        <v>67708.607999999993</v>
      </c>
      <c r="M8" s="25">
        <v>289.164999999999</v>
      </c>
      <c r="N8" s="25">
        <v>20576.0912095932</v>
      </c>
      <c r="O8" s="25">
        <v>0</v>
      </c>
      <c r="P8" s="25">
        <v>-1676.48</v>
      </c>
      <c r="Q8" s="25">
        <v>11753.9876</v>
      </c>
      <c r="R8" s="25">
        <v>21718.32</v>
      </c>
      <c r="S8" s="25">
        <v>9028.24</v>
      </c>
      <c r="T8" s="25">
        <v>2189.6643521999999</v>
      </c>
      <c r="U8" s="25">
        <v>2017600</v>
      </c>
      <c r="V8" s="25">
        <f>SUM(Table5[[#This Row],[Residential]:[GRLF]],Table5[[#This Row],[OATT MEUs ]:[BUTU]])</f>
        <v>2088061.7836034345</v>
      </c>
      <c r="W8" s="25">
        <f>SUM(Table5[[#This Row],[Residential]:[BUTU]])</f>
        <v>2099815.7712034346</v>
      </c>
    </row>
    <row r="9" spans="1:23">
      <c r="B9">
        <v>2018</v>
      </c>
      <c r="C9">
        <v>1</v>
      </c>
      <c r="D9">
        <v>7</v>
      </c>
      <c r="E9">
        <v>17</v>
      </c>
      <c r="F9" s="25">
        <v>1372773.9308656</v>
      </c>
      <c r="G9" s="25">
        <v>57185.086939944798</v>
      </c>
      <c r="H9" s="25">
        <v>366197.183417867</v>
      </c>
      <c r="I9" s="25">
        <v>46368.3149999999</v>
      </c>
      <c r="J9" s="25">
        <v>38433.582663195499</v>
      </c>
      <c r="K9" s="25">
        <v>53689.669657601196</v>
      </c>
      <c r="L9" s="25">
        <v>81579.679999999993</v>
      </c>
      <c r="M9" s="25">
        <v>0</v>
      </c>
      <c r="N9" s="25">
        <v>18036.632980366801</v>
      </c>
      <c r="O9" s="25">
        <v>0</v>
      </c>
      <c r="P9" s="25">
        <v>4001.92</v>
      </c>
      <c r="Q9" s="25">
        <v>11075.16</v>
      </c>
      <c r="R9" s="25">
        <v>21752.171999999999</v>
      </c>
      <c r="S9" s="25">
        <v>8448.9599999999991</v>
      </c>
      <c r="T9" s="25">
        <v>0</v>
      </c>
      <c r="U9" s="25">
        <v>2072511.3132225501</v>
      </c>
      <c r="V9" s="25">
        <f>SUM(Table5[[#This Row],[Residential]:[GRLF]],Table5[[#This Row],[OATT MEUs ]:[BUTU]])</f>
        <v>2068467.133524575</v>
      </c>
      <c r="W9" s="25">
        <f>SUM(Table5[[#This Row],[Residential]:[BUTU]])</f>
        <v>2079542.293524575</v>
      </c>
    </row>
    <row r="10" spans="1:23">
      <c r="B10">
        <v>2018</v>
      </c>
      <c r="C10">
        <v>2</v>
      </c>
      <c r="D10">
        <v>3</v>
      </c>
      <c r="E10">
        <v>18</v>
      </c>
      <c r="F10" s="25">
        <v>1304115.4306006699</v>
      </c>
      <c r="G10" s="25">
        <v>58343.238028000698</v>
      </c>
      <c r="H10" s="25">
        <v>353075.52878730098</v>
      </c>
      <c r="I10" s="25">
        <v>47902.2749999999</v>
      </c>
      <c r="J10" s="25">
        <v>37830.769293617901</v>
      </c>
      <c r="K10" s="25">
        <v>52126.296092705998</v>
      </c>
      <c r="L10" s="25">
        <v>85217.600000000006</v>
      </c>
      <c r="M10" s="25">
        <v>0</v>
      </c>
      <c r="N10" s="25">
        <v>19799.412631024999</v>
      </c>
      <c r="O10" s="25">
        <v>0</v>
      </c>
      <c r="P10" s="25">
        <v>1392.56</v>
      </c>
      <c r="Q10" s="25">
        <v>114161.46</v>
      </c>
      <c r="R10" s="25">
        <v>21150.48</v>
      </c>
      <c r="S10" s="25">
        <v>8187.92</v>
      </c>
      <c r="T10" s="25">
        <v>4132.8402974999999</v>
      </c>
      <c r="U10" s="25">
        <v>1998500</v>
      </c>
      <c r="V10" s="25">
        <f>SUM(Table5[[#This Row],[Residential]:[GRLF]],Table5[[#This Row],[OATT MEUs ]:[BUTU]])</f>
        <v>1993274.3507308206</v>
      </c>
      <c r="W10" s="25">
        <f>SUM(Table5[[#This Row],[Residential]:[BUTU]])</f>
        <v>2107435.810730821</v>
      </c>
    </row>
    <row r="11" spans="1:23">
      <c r="B11">
        <v>2018</v>
      </c>
      <c r="C11">
        <v>12</v>
      </c>
      <c r="D11">
        <v>12</v>
      </c>
      <c r="E11">
        <v>17</v>
      </c>
      <c r="F11" s="25">
        <v>1101555.9419517601</v>
      </c>
      <c r="G11" s="25">
        <v>52845.4827480807</v>
      </c>
      <c r="H11" s="25">
        <v>394446.48435160797</v>
      </c>
      <c r="I11" s="25">
        <v>54641.614999999998</v>
      </c>
      <c r="J11" s="25">
        <v>39881.448849781103</v>
      </c>
      <c r="K11" s="25">
        <v>67477.085306029898</v>
      </c>
      <c r="L11" s="25">
        <v>103644.288</v>
      </c>
      <c r="M11" s="25">
        <v>0</v>
      </c>
      <c r="N11" s="25">
        <v>19938.1125443772</v>
      </c>
      <c r="O11" s="25">
        <v>0</v>
      </c>
      <c r="P11" s="25">
        <v>21737.040000000001</v>
      </c>
      <c r="Q11" s="25">
        <v>119545.98239999999</v>
      </c>
      <c r="R11" s="25">
        <v>18529.68</v>
      </c>
      <c r="S11" s="25">
        <v>8729.76</v>
      </c>
      <c r="T11" s="25">
        <v>0</v>
      </c>
      <c r="U11" s="25">
        <v>1985780</v>
      </c>
      <c r="V11" s="25">
        <f>SUM(Table5[[#This Row],[Residential]:[GRLF]],Table5[[#This Row],[OATT MEUs ]:[BUTU]])</f>
        <v>1883426.938751637</v>
      </c>
      <c r="W11" s="25">
        <f>SUM(Table5[[#This Row],[Residential]:[BUTU]])</f>
        <v>2002972.9211516371</v>
      </c>
    </row>
    <row r="12" spans="1:23">
      <c r="B12">
        <v>2019</v>
      </c>
      <c r="C12">
        <v>1</v>
      </c>
      <c r="D12">
        <v>17</v>
      </c>
      <c r="E12">
        <v>18</v>
      </c>
      <c r="F12" s="25">
        <v>1116520.2316173001</v>
      </c>
      <c r="G12" s="25">
        <v>53263.2876429967</v>
      </c>
      <c r="H12" s="25">
        <v>369296.02908085799</v>
      </c>
      <c r="I12" s="25">
        <v>52565.582999999999</v>
      </c>
      <c r="J12" s="25">
        <v>41562.9099717145</v>
      </c>
      <c r="K12" s="25">
        <v>60079.212333552699</v>
      </c>
      <c r="L12" s="25">
        <v>98668.96</v>
      </c>
      <c r="M12" s="25">
        <v>0</v>
      </c>
      <c r="N12" s="25">
        <v>20202.015050655798</v>
      </c>
      <c r="O12" s="25">
        <v>0</v>
      </c>
      <c r="P12" s="25">
        <v>142.47999999999999</v>
      </c>
      <c r="Q12" s="25">
        <v>179608.74</v>
      </c>
      <c r="R12" s="25">
        <v>20473.439999999999</v>
      </c>
      <c r="S12" s="25">
        <v>8549.84</v>
      </c>
      <c r="T12" s="25">
        <v>3067.7523740000001</v>
      </c>
      <c r="U12" s="25">
        <v>2033110</v>
      </c>
      <c r="V12" s="25">
        <f>SUM(Table5[[#This Row],[Residential]:[GRLF]],Table5[[#This Row],[OATT MEUs ]:[BUTU]])</f>
        <v>1844391.7410710778</v>
      </c>
      <c r="W12" s="25">
        <f>SUM(Table5[[#This Row],[Residential]:[BUTU]])</f>
        <v>2024000.4810710778</v>
      </c>
    </row>
    <row r="13" spans="1:23">
      <c r="B13">
        <v>2019</v>
      </c>
      <c r="C13">
        <v>2</v>
      </c>
      <c r="D13">
        <v>27</v>
      </c>
      <c r="E13">
        <v>7</v>
      </c>
      <c r="F13" s="25">
        <v>1240490.0280307301</v>
      </c>
      <c r="G13" s="25">
        <v>66634.593584632996</v>
      </c>
      <c r="H13" s="25">
        <v>452050.41856402601</v>
      </c>
      <c r="I13" s="25">
        <v>54738.674999999901</v>
      </c>
      <c r="J13" s="25">
        <v>41888.034220259498</v>
      </c>
      <c r="K13" s="25">
        <v>64486.804192851101</v>
      </c>
      <c r="L13" s="25">
        <v>101800.4</v>
      </c>
      <c r="M13" s="25">
        <v>0</v>
      </c>
      <c r="N13" s="25">
        <v>3491.1713229789698</v>
      </c>
      <c r="O13" s="25">
        <v>0</v>
      </c>
      <c r="P13" s="25">
        <v>12605.84</v>
      </c>
      <c r="Q13" s="25">
        <v>13028.46</v>
      </c>
      <c r="R13" s="25">
        <v>22181.119999999999</v>
      </c>
      <c r="S13" s="25">
        <v>9660.56</v>
      </c>
      <c r="T13" s="25">
        <v>0</v>
      </c>
      <c r="U13" s="25">
        <v>2060310</v>
      </c>
      <c r="V13" s="25">
        <f>SUM(Table5[[#This Row],[Residential]:[GRLF]],Table5[[#This Row],[OATT MEUs ]:[BUTU]])</f>
        <v>2070027.6449154785</v>
      </c>
      <c r="W13" s="25">
        <f>SUM(Table5[[#This Row],[Residential]:[BUTU]])</f>
        <v>2083056.1049154785</v>
      </c>
    </row>
    <row r="14" spans="1:23">
      <c r="B14">
        <v>2019</v>
      </c>
      <c r="C14">
        <v>12</v>
      </c>
      <c r="D14">
        <v>19</v>
      </c>
      <c r="E14">
        <v>17</v>
      </c>
      <c r="F14" s="25">
        <v>1126275.81761655</v>
      </c>
      <c r="G14" s="25">
        <v>55325.386927464097</v>
      </c>
      <c r="H14" s="25">
        <v>406059.82269692002</v>
      </c>
      <c r="I14" s="25">
        <v>52676.1499999999</v>
      </c>
      <c r="J14" s="25">
        <v>43899.587073861803</v>
      </c>
      <c r="K14" s="25">
        <v>58108.902387287002</v>
      </c>
      <c r="L14" s="25">
        <v>79130.304000000004</v>
      </c>
      <c r="M14" s="25">
        <v>0</v>
      </c>
      <c r="N14" s="25">
        <v>20097.1603012579</v>
      </c>
      <c r="O14" s="25">
        <v>0</v>
      </c>
      <c r="P14" s="25">
        <v>1515.28</v>
      </c>
      <c r="Q14" s="25">
        <v>14417.231599999999</v>
      </c>
      <c r="R14" s="25">
        <v>18361.2</v>
      </c>
      <c r="S14" s="25">
        <v>8491.6</v>
      </c>
      <c r="T14" s="25">
        <v>0</v>
      </c>
      <c r="U14" s="25">
        <v>1832980</v>
      </c>
      <c r="V14" s="25">
        <f>SUM(Table5[[#This Row],[Residential]:[GRLF]],Table5[[#This Row],[OATT MEUs ]:[BUTU]])</f>
        <v>1869941.2110033408</v>
      </c>
      <c r="W14" s="25">
        <f>SUM(Table5[[#This Row],[Residential]:[BUTU]])</f>
        <v>1884358.4426033408</v>
      </c>
    </row>
    <row r="15" spans="1:23">
      <c r="B15">
        <v>2020</v>
      </c>
      <c r="C15">
        <v>1</v>
      </c>
      <c r="D15">
        <v>17</v>
      </c>
      <c r="E15">
        <v>17</v>
      </c>
      <c r="F15" s="25">
        <v>1280263.49219406</v>
      </c>
      <c r="G15" s="25">
        <v>55029.447177797403</v>
      </c>
      <c r="H15" s="25">
        <v>398643.971399192</v>
      </c>
      <c r="I15" s="25">
        <v>52663.010999999999</v>
      </c>
      <c r="J15" s="25">
        <v>34690.8712282591</v>
      </c>
      <c r="K15" s="25">
        <v>59174.9039628397</v>
      </c>
      <c r="L15" s="25">
        <v>101473.84</v>
      </c>
      <c r="M15" s="25">
        <v>0</v>
      </c>
      <c r="N15" s="25">
        <v>15193.903545921699</v>
      </c>
      <c r="O15" s="25">
        <v>0</v>
      </c>
      <c r="P15" s="25">
        <v>-287.04000000000002</v>
      </c>
      <c r="Q15" s="25">
        <v>13584.36</v>
      </c>
      <c r="R15" s="25">
        <v>22162.246080000001</v>
      </c>
      <c r="S15" s="25">
        <v>9538.8799999999992</v>
      </c>
      <c r="T15" s="25">
        <v>0</v>
      </c>
      <c r="U15" s="25">
        <v>2050340</v>
      </c>
      <c r="V15" s="25">
        <f>SUM(Table5[[#This Row],[Residential]:[GRLF]],Table5[[#This Row],[OATT MEUs ]:[BUTU]])</f>
        <v>2028547.5265880695</v>
      </c>
      <c r="W15" s="25">
        <f>SUM(Table5[[#This Row],[Residential]:[BUTU]])</f>
        <v>2042131.8865880696</v>
      </c>
    </row>
    <row r="16" spans="1:23">
      <c r="B16">
        <v>2020</v>
      </c>
      <c r="C16">
        <v>2</v>
      </c>
      <c r="D16">
        <v>21</v>
      </c>
      <c r="E16">
        <v>7</v>
      </c>
      <c r="F16" s="25">
        <v>1186089.26691181</v>
      </c>
      <c r="G16" s="25">
        <v>67194.552622032905</v>
      </c>
      <c r="H16" s="25">
        <v>427027.06163117703</v>
      </c>
      <c r="I16" s="25">
        <v>52332.219999999899</v>
      </c>
      <c r="J16" s="25">
        <v>43165.697873368103</v>
      </c>
      <c r="K16" s="25">
        <v>62020.568959600401</v>
      </c>
      <c r="L16" s="25">
        <v>98115.68</v>
      </c>
      <c r="M16" s="25">
        <v>0</v>
      </c>
      <c r="N16" s="25">
        <v>4845.5727435257004</v>
      </c>
      <c r="O16" s="25">
        <v>0</v>
      </c>
      <c r="P16" s="25">
        <v>-85.28</v>
      </c>
      <c r="Q16" s="25">
        <v>12943.8</v>
      </c>
      <c r="R16" s="25">
        <v>22605.4899032258</v>
      </c>
      <c r="S16" s="25">
        <v>9321.52</v>
      </c>
      <c r="T16" s="25">
        <v>4543.9399649999996</v>
      </c>
      <c r="U16" s="25">
        <v>1950640</v>
      </c>
      <c r="V16" s="25">
        <f>SUM(Table5[[#This Row],[Residential]:[GRLF]],Table5[[#This Row],[OATT MEUs ]:[BUTU]])</f>
        <v>1977176.2906097397</v>
      </c>
      <c r="W16" s="25">
        <f>SUM(Table5[[#This Row],[Residential]:[BUTU]])</f>
        <v>1990120.0906097398</v>
      </c>
    </row>
    <row r="17" spans="1:23">
      <c r="B17">
        <v>2020</v>
      </c>
      <c r="C17">
        <v>12</v>
      </c>
      <c r="D17">
        <v>16</v>
      </c>
      <c r="E17">
        <v>17</v>
      </c>
      <c r="F17" s="25">
        <v>1232589.43565268</v>
      </c>
      <c r="G17" s="25">
        <v>53783.623917678698</v>
      </c>
      <c r="H17" s="25">
        <v>371006.01911540702</v>
      </c>
      <c r="I17" s="25">
        <v>47819.985000000001</v>
      </c>
      <c r="J17" s="25">
        <v>41604.297989437597</v>
      </c>
      <c r="K17" s="25">
        <v>63993.0072624561</v>
      </c>
      <c r="L17" s="25">
        <v>98823.648000000001</v>
      </c>
      <c r="M17" s="25">
        <v>0</v>
      </c>
      <c r="N17" s="25">
        <v>19502.368981997599</v>
      </c>
      <c r="O17" s="25">
        <v>0</v>
      </c>
      <c r="P17" s="25">
        <v>1197.04</v>
      </c>
      <c r="Q17" s="25">
        <v>115429.6888</v>
      </c>
      <c r="R17" s="25">
        <v>17705.482166666599</v>
      </c>
      <c r="S17" s="25">
        <v>8829.6</v>
      </c>
      <c r="T17" s="25">
        <v>2016.7923048</v>
      </c>
      <c r="U17" s="25">
        <v>1916474.1230981399</v>
      </c>
      <c r="V17" s="25">
        <f>SUM(Table5[[#This Row],[Residential]:[GRLF]],Table5[[#This Row],[OATT MEUs ]:[BUTU]])</f>
        <v>1958871.3003911236</v>
      </c>
      <c r="W17" s="25">
        <f>SUM(Table5[[#This Row],[Residential]:[BUTU]])</f>
        <v>2074300.9891911238</v>
      </c>
    </row>
    <row r="18" spans="1:23">
      <c r="B18">
        <v>2021</v>
      </c>
      <c r="C18">
        <v>1</v>
      </c>
      <c r="D18">
        <v>24</v>
      </c>
      <c r="E18">
        <v>17</v>
      </c>
      <c r="F18" s="25">
        <v>1131721.75730319</v>
      </c>
      <c r="G18" s="25">
        <v>46298.805958049103</v>
      </c>
      <c r="H18" s="25">
        <v>303711.79291853099</v>
      </c>
      <c r="I18" s="25">
        <v>40868.928</v>
      </c>
      <c r="J18" s="25">
        <v>37272.935785504997</v>
      </c>
      <c r="K18" s="25">
        <v>49857.390645066902</v>
      </c>
      <c r="L18" s="25">
        <v>83677.36</v>
      </c>
      <c r="M18" s="25">
        <v>3645</v>
      </c>
      <c r="N18" s="25">
        <v>14213.2881194291</v>
      </c>
      <c r="O18" s="25">
        <v>0</v>
      </c>
      <c r="P18" s="25">
        <v>965.12</v>
      </c>
      <c r="Q18" s="25">
        <v>67375.08</v>
      </c>
      <c r="R18" s="25">
        <v>16659.227359861699</v>
      </c>
      <c r="S18" s="25">
        <v>7601.36</v>
      </c>
      <c r="T18" s="25">
        <v>9140.7017713428104</v>
      </c>
      <c r="U18" s="25">
        <v>1836156.7170037101</v>
      </c>
      <c r="V18" s="25">
        <f>SUM(Table5[[#This Row],[Residential]:[GRLF]],Table5[[#This Row],[OATT MEUs ]:[BUTU]])</f>
        <v>1745633.667860976</v>
      </c>
      <c r="W18" s="25">
        <f>SUM(Table5[[#This Row],[Residential]:[BUTU]])</f>
        <v>1813008.747860976</v>
      </c>
    </row>
    <row r="19" spans="1:23">
      <c r="B19">
        <v>2021</v>
      </c>
      <c r="C19">
        <v>2</v>
      </c>
      <c r="D19">
        <v>12</v>
      </c>
      <c r="E19">
        <v>8</v>
      </c>
      <c r="F19" s="25">
        <v>1121339.0144121801</v>
      </c>
      <c r="G19" s="25">
        <v>69819.557148625201</v>
      </c>
      <c r="H19" s="25">
        <v>456467.508298531</v>
      </c>
      <c r="I19" s="25">
        <v>50938.5649999999</v>
      </c>
      <c r="J19" s="25">
        <v>51753.783982476103</v>
      </c>
      <c r="K19" s="25">
        <v>72115.733373121198</v>
      </c>
      <c r="L19" s="25">
        <v>97548.88</v>
      </c>
      <c r="M19" s="25">
        <v>0</v>
      </c>
      <c r="N19" s="25">
        <v>2122.8174291985301</v>
      </c>
      <c r="O19" s="25">
        <v>0</v>
      </c>
      <c r="P19" s="25">
        <v>835.12</v>
      </c>
      <c r="Q19" s="25">
        <v>67581.119999999995</v>
      </c>
      <c r="R19" s="25">
        <v>21486.4945311228</v>
      </c>
      <c r="S19" s="25">
        <v>9101.0400000000009</v>
      </c>
      <c r="T19" s="25">
        <v>321.743718173373</v>
      </c>
      <c r="U19" s="25">
        <v>1950969.4307963001</v>
      </c>
      <c r="V19" s="25">
        <f>SUM(Table5[[#This Row],[Residential]:[GRLF]],Table5[[#This Row],[OATT MEUs ]:[BUTU]])</f>
        <v>1953850.257893428</v>
      </c>
      <c r="W19" s="25">
        <f>SUM(Table5[[#This Row],[Residential]:[BUTU]])</f>
        <v>2021431.3778934281</v>
      </c>
    </row>
    <row r="20" spans="1:23">
      <c r="B20">
        <v>2021</v>
      </c>
      <c r="C20">
        <v>12</v>
      </c>
      <c r="D20">
        <v>24</v>
      </c>
      <c r="E20">
        <v>17</v>
      </c>
      <c r="F20" s="25">
        <v>1263989.01362769</v>
      </c>
      <c r="G20" s="25">
        <v>47390.986127566503</v>
      </c>
      <c r="H20" s="25">
        <v>353355.71553463599</v>
      </c>
      <c r="I20" s="25">
        <v>43417.469999999899</v>
      </c>
      <c r="J20" s="25">
        <v>37841.474847129102</v>
      </c>
      <c r="K20" s="25">
        <v>41816.213627397403</v>
      </c>
      <c r="L20" s="25">
        <v>46422.815999999999</v>
      </c>
      <c r="M20" s="25">
        <v>0</v>
      </c>
      <c r="N20" s="25">
        <v>19503.756237055499</v>
      </c>
      <c r="O20" s="25">
        <v>0</v>
      </c>
      <c r="P20" s="25">
        <v>-3828.24</v>
      </c>
      <c r="Q20" s="25">
        <v>102433.8744</v>
      </c>
      <c r="R20" s="25">
        <v>17209.7175580045</v>
      </c>
      <c r="S20" s="25">
        <v>7794.8</v>
      </c>
      <c r="T20" s="25">
        <v>0</v>
      </c>
      <c r="U20" s="25">
        <v>1956573.93950228</v>
      </c>
      <c r="V20" s="25">
        <f>SUM(Table5[[#This Row],[Residential]:[GRLF]],Table5[[#This Row],[OATT MEUs ]:[BUTU]])</f>
        <v>1874913.723559479</v>
      </c>
      <c r="W20" s="25">
        <f>SUM(Table5[[#This Row],[Residential]:[BUTU]])</f>
        <v>1977347.5979594791</v>
      </c>
    </row>
    <row r="21" spans="1:23">
      <c r="B21">
        <v>2022</v>
      </c>
      <c r="C21">
        <v>1</v>
      </c>
      <c r="D21">
        <v>11</v>
      </c>
      <c r="E21">
        <v>17</v>
      </c>
      <c r="F21" s="25">
        <v>1461660.06885383</v>
      </c>
      <c r="G21" s="25">
        <v>66773.064186200907</v>
      </c>
      <c r="H21" s="25">
        <v>419477.02005809802</v>
      </c>
      <c r="I21" s="25">
        <v>48758.477999999901</v>
      </c>
      <c r="J21" s="25">
        <v>46353.7986362015</v>
      </c>
      <c r="K21" s="25">
        <v>68921.288280925903</v>
      </c>
      <c r="L21" s="25">
        <v>95293.119999999995</v>
      </c>
      <c r="M21" s="25">
        <v>0</v>
      </c>
      <c r="N21" s="25">
        <v>16610.188985895002</v>
      </c>
      <c r="O21" s="25">
        <v>0</v>
      </c>
      <c r="P21" s="25">
        <v>513.76</v>
      </c>
      <c r="Q21" s="25">
        <v>71457.119999999995</v>
      </c>
      <c r="R21" s="25">
        <v>21703.417563380899</v>
      </c>
      <c r="S21" s="25">
        <v>9462.9599999999991</v>
      </c>
      <c r="T21" s="25">
        <v>1942.2316993428001</v>
      </c>
      <c r="U21" s="25">
        <v>2215698.2715182798</v>
      </c>
      <c r="V21" s="25">
        <f>SUM(Table5[[#This Row],[Residential]:[GRLF]],Table5[[#This Row],[OATT MEUs ]:[BUTU]])</f>
        <v>2257469.3962638746</v>
      </c>
      <c r="W21" s="25">
        <f>SUM(Table5[[#This Row],[Residential]:[BUTU]])</f>
        <v>2328926.5162638747</v>
      </c>
    </row>
    <row r="22" spans="1:23">
      <c r="B22">
        <v>2022</v>
      </c>
      <c r="C22">
        <v>2</v>
      </c>
      <c r="D22">
        <v>15</v>
      </c>
      <c r="E22">
        <v>18</v>
      </c>
      <c r="F22" s="25">
        <v>1366725.0643436899</v>
      </c>
      <c r="G22" s="25">
        <v>67017.730621082403</v>
      </c>
      <c r="H22" s="25">
        <v>382947.500115617</v>
      </c>
      <c r="I22" s="25">
        <v>47813.654999999999</v>
      </c>
      <c r="J22" s="25">
        <v>43674.698766279602</v>
      </c>
      <c r="K22" s="25">
        <v>68308.031202343103</v>
      </c>
      <c r="L22" s="25">
        <v>89866.4</v>
      </c>
      <c r="M22" s="25">
        <v>0</v>
      </c>
      <c r="N22" s="25">
        <v>17853.0219500161</v>
      </c>
      <c r="O22" s="25">
        <v>0</v>
      </c>
      <c r="P22" s="25">
        <v>113.36</v>
      </c>
      <c r="Q22" s="25">
        <v>93708.42</v>
      </c>
      <c r="R22" s="25">
        <v>24042.782660155099</v>
      </c>
      <c r="S22" s="25">
        <v>9572.16</v>
      </c>
      <c r="T22" s="25">
        <v>1359.80025317337</v>
      </c>
      <c r="U22" s="25">
        <v>2112012.5152248801</v>
      </c>
      <c r="V22" s="25">
        <f>SUM(Table5[[#This Row],[Residential]:[GRLF]],Table5[[#This Row],[OATT MEUs ]:[BUTU]])</f>
        <v>2119294.2049123566</v>
      </c>
      <c r="W22" s="25">
        <f>SUM(Table5[[#This Row],[Residential]:[BUTU]])</f>
        <v>2213002.6249123565</v>
      </c>
    </row>
    <row r="23" spans="1:23">
      <c r="B23">
        <v>2022</v>
      </c>
      <c r="C23">
        <v>12</v>
      </c>
      <c r="D23">
        <v>13</v>
      </c>
      <c r="E23">
        <v>17</v>
      </c>
      <c r="F23" s="25">
        <v>1092271.2232210999</v>
      </c>
      <c r="G23" s="25">
        <v>61682.796460672602</v>
      </c>
      <c r="H23" s="25">
        <v>357701.660355762</v>
      </c>
      <c r="I23" s="25">
        <v>38948.49</v>
      </c>
      <c r="J23" s="25">
        <v>41571.590794541597</v>
      </c>
      <c r="K23" s="25">
        <v>60769.793137785797</v>
      </c>
      <c r="L23" s="25">
        <v>101556.576</v>
      </c>
      <c r="M23" s="25">
        <v>0</v>
      </c>
      <c r="N23" s="25">
        <v>19432.979072517399</v>
      </c>
      <c r="O23" s="25">
        <v>0</v>
      </c>
      <c r="P23" s="25">
        <v>4324.32</v>
      </c>
      <c r="Q23" s="25">
        <v>113499.092</v>
      </c>
      <c r="R23" s="25">
        <v>17153.661124671198</v>
      </c>
      <c r="S23" s="25">
        <v>7846.8</v>
      </c>
      <c r="T23" s="25">
        <v>0</v>
      </c>
      <c r="U23" s="25">
        <v>1973474.60461159</v>
      </c>
      <c r="V23" s="25">
        <f>SUM(Table5[[#This Row],[Residential]:[GRLF]],Table5[[#This Row],[OATT MEUs ]:[BUTU]])</f>
        <v>1803259.8901670505</v>
      </c>
      <c r="W23" s="25">
        <f>SUM(Table5[[#This Row],[Residential]:[BUTU]])</f>
        <v>1916758.9821670505</v>
      </c>
    </row>
    <row r="24" spans="1:23"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8"/>
      <c r="U24" s="29"/>
      <c r="W24" s="30"/>
    </row>
    <row r="26" spans="1:23">
      <c r="A26" s="23" t="s">
        <v>33</v>
      </c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3" s="3" customFormat="1">
      <c r="B27" s="3" t="s">
        <v>10</v>
      </c>
      <c r="C27" s="3" t="s">
        <v>11</v>
      </c>
      <c r="D27" s="3" t="s">
        <v>12</v>
      </c>
      <c r="E27" s="3" t="s">
        <v>13</v>
      </c>
      <c r="F27" s="3" t="s">
        <v>28</v>
      </c>
      <c r="G27" s="3" t="s">
        <v>0</v>
      </c>
      <c r="H27" s="3" t="s">
        <v>1</v>
      </c>
      <c r="I27" s="3" t="s">
        <v>2</v>
      </c>
      <c r="J27" s="3" t="s">
        <v>30</v>
      </c>
      <c r="K27" s="3" t="s">
        <v>3</v>
      </c>
      <c r="L27" s="3" t="s">
        <v>29</v>
      </c>
      <c r="M27" s="3" t="s">
        <v>4</v>
      </c>
      <c r="N27" s="3" t="s">
        <v>5</v>
      </c>
      <c r="O27" s="3" t="s">
        <v>16</v>
      </c>
      <c r="P27" s="3" t="s">
        <v>6</v>
      </c>
      <c r="Q27" s="3" t="s">
        <v>7</v>
      </c>
      <c r="R27" s="3" t="s">
        <v>32</v>
      </c>
      <c r="S27" s="3" t="s">
        <v>8</v>
      </c>
      <c r="T27" s="3" t="s">
        <v>40</v>
      </c>
      <c r="U27" s="3" t="s">
        <v>9</v>
      </c>
      <c r="V27" s="3" t="s">
        <v>35</v>
      </c>
      <c r="W27" s="3" t="s">
        <v>36</v>
      </c>
    </row>
    <row r="28" spans="1:23">
      <c r="B28">
        <v>2016</v>
      </c>
      <c r="C28">
        <v>1</v>
      </c>
      <c r="D28">
        <v>19</v>
      </c>
      <c r="E28">
        <v>19</v>
      </c>
      <c r="F28" s="25">
        <v>1122879.1778223701</v>
      </c>
      <c r="G28" s="25">
        <v>47023.853106019298</v>
      </c>
      <c r="H28" s="25">
        <v>361621.26946496603</v>
      </c>
      <c r="I28" s="25">
        <v>52702.193999999901</v>
      </c>
      <c r="J28" s="25">
        <v>32013.599890724399</v>
      </c>
      <c r="K28" s="25">
        <v>61553.045430641898</v>
      </c>
      <c r="L28" s="25">
        <v>85749.04</v>
      </c>
      <c r="M28" s="25">
        <v>0</v>
      </c>
      <c r="N28" s="25">
        <v>21017.182484557499</v>
      </c>
      <c r="O28" s="25">
        <v>0</v>
      </c>
      <c r="P28" s="25">
        <v>715.52</v>
      </c>
      <c r="Q28" s="25">
        <v>55484.94</v>
      </c>
      <c r="R28" s="25">
        <v>12716.08</v>
      </c>
      <c r="S28" s="25">
        <v>7957.04</v>
      </c>
      <c r="T28" s="25">
        <v>0</v>
      </c>
      <c r="U28" s="25">
        <v>1832000</v>
      </c>
      <c r="V28" s="25">
        <f>SUM(Table7[[#This Row],[Residential]:[GRLF]],Table7[[#This Row],[OATT MEUs ]:[BUTU]])</f>
        <v>1805948.0021992791</v>
      </c>
      <c r="W28" s="25">
        <f>SUM(Table7[[#This Row],[Residential]:[BUTU]])</f>
        <v>1861432.9421992791</v>
      </c>
    </row>
    <row r="29" spans="1:23">
      <c r="B29">
        <v>2016</v>
      </c>
      <c r="C29">
        <v>2</v>
      </c>
      <c r="D29">
        <v>15</v>
      </c>
      <c r="E29">
        <v>9</v>
      </c>
      <c r="F29" s="25">
        <v>1059901.0297048299</v>
      </c>
      <c r="G29" s="25">
        <v>50614.929400708403</v>
      </c>
      <c r="H29" s="25">
        <v>372711.46609283902</v>
      </c>
      <c r="I29" s="25">
        <v>54032.88</v>
      </c>
      <c r="J29" s="25">
        <v>26622.8908754574</v>
      </c>
      <c r="K29" s="25">
        <v>52849.862740030199</v>
      </c>
      <c r="L29" s="25">
        <v>53244.88</v>
      </c>
      <c r="M29" s="25">
        <v>4047</v>
      </c>
      <c r="N29" s="25">
        <v>2275.6679112967299</v>
      </c>
      <c r="O29" s="25">
        <v>0</v>
      </c>
      <c r="P29" s="25">
        <v>8286.7199999999993</v>
      </c>
      <c r="Q29" s="25">
        <v>174017.1</v>
      </c>
      <c r="R29" s="25">
        <v>13238.16</v>
      </c>
      <c r="S29" s="25">
        <v>7588.88</v>
      </c>
      <c r="T29" s="25">
        <v>433.00432349999897</v>
      </c>
      <c r="U29" s="25">
        <v>1883000</v>
      </c>
      <c r="V29" s="25">
        <f>SUM(Table7[[#This Row],[Residential]:[GRLF]],Table7[[#This Row],[OATT MEUs ]:[BUTU]])</f>
        <v>1705847.3710486609</v>
      </c>
      <c r="W29" s="25">
        <f>SUM(Table7[[#This Row],[Residential]:[BUTU]])</f>
        <v>1879864.471048661</v>
      </c>
    </row>
    <row r="30" spans="1:23">
      <c r="B30">
        <v>2016</v>
      </c>
      <c r="C30">
        <v>3</v>
      </c>
      <c r="D30">
        <v>3</v>
      </c>
      <c r="E30">
        <v>19</v>
      </c>
      <c r="F30" s="25">
        <v>1041089.38320381</v>
      </c>
      <c r="G30" s="25">
        <v>38826.765003356799</v>
      </c>
      <c r="H30" s="25">
        <v>374703.35663607402</v>
      </c>
      <c r="I30" s="25">
        <v>51162.224999999999</v>
      </c>
      <c r="J30" s="25">
        <v>39212.168309667097</v>
      </c>
      <c r="K30" s="25">
        <v>58656.519656833298</v>
      </c>
      <c r="L30" s="25">
        <v>82750.364999999903</v>
      </c>
      <c r="M30" s="25">
        <v>0</v>
      </c>
      <c r="N30" s="25">
        <v>20180.858614064698</v>
      </c>
      <c r="O30" s="25">
        <v>0</v>
      </c>
      <c r="P30" s="25">
        <v>445.12</v>
      </c>
      <c r="Q30" s="25">
        <v>154218.9</v>
      </c>
      <c r="R30" s="25">
        <v>11932.96</v>
      </c>
      <c r="S30" s="25">
        <v>7529.6</v>
      </c>
      <c r="T30" s="25">
        <v>0</v>
      </c>
      <c r="U30" s="25">
        <v>1765000</v>
      </c>
      <c r="V30" s="25">
        <f>SUM(Table7[[#This Row],[Residential]:[GRLF]],Table7[[#This Row],[OATT MEUs ]:[BUTU]])</f>
        <v>1726489.321423806</v>
      </c>
      <c r="W30" s="25">
        <f>SUM(Table7[[#This Row],[Residential]:[BUTU]])</f>
        <v>1880708.2214238059</v>
      </c>
    </row>
    <row r="31" spans="1:23">
      <c r="B31">
        <v>2016</v>
      </c>
      <c r="C31">
        <v>11</v>
      </c>
      <c r="D31">
        <v>30</v>
      </c>
      <c r="E31">
        <v>17</v>
      </c>
      <c r="F31" s="25">
        <v>866646.62869510695</v>
      </c>
      <c r="G31" s="25">
        <v>34505.813008064702</v>
      </c>
      <c r="H31" s="25">
        <v>348390.34276882402</v>
      </c>
      <c r="I31" s="25">
        <v>52791.552000000003</v>
      </c>
      <c r="J31" s="25">
        <v>41565.275091520401</v>
      </c>
      <c r="K31" s="25">
        <v>65045.413910409698</v>
      </c>
      <c r="L31" s="25">
        <v>91286</v>
      </c>
      <c r="M31" s="25">
        <v>0</v>
      </c>
      <c r="N31" s="25">
        <v>19946.432325612899</v>
      </c>
      <c r="O31" s="25">
        <v>0</v>
      </c>
      <c r="P31" s="25">
        <v>9887.2800000000007</v>
      </c>
      <c r="Q31" s="25">
        <v>117174.57279999999</v>
      </c>
      <c r="R31" s="25">
        <v>10323.040000000001</v>
      </c>
      <c r="S31" s="25">
        <v>7406.88</v>
      </c>
      <c r="T31" s="25">
        <v>1626.20837712</v>
      </c>
      <c r="U31" s="25">
        <v>1668000</v>
      </c>
      <c r="V31" s="25">
        <f>SUM(Table7[[#This Row],[Residential]:[GRLF]],Table7[[#This Row],[OATT MEUs ]:[BUTU]])</f>
        <v>1549420.8661766588</v>
      </c>
      <c r="W31" s="25">
        <f>SUM(Table7[[#This Row],[Residential]:[BUTU]])</f>
        <v>1666595.4389766587</v>
      </c>
    </row>
    <row r="32" spans="1:23">
      <c r="B32">
        <v>2016</v>
      </c>
      <c r="C32">
        <v>12</v>
      </c>
      <c r="D32">
        <v>16</v>
      </c>
      <c r="E32">
        <v>17</v>
      </c>
      <c r="F32" s="25">
        <v>1339356.7394767101</v>
      </c>
      <c r="G32" s="25">
        <v>44961.470625084999</v>
      </c>
      <c r="H32" s="25">
        <v>408840.143711849</v>
      </c>
      <c r="I32" s="25">
        <v>53145.625</v>
      </c>
      <c r="J32" s="25">
        <v>30581.717335490201</v>
      </c>
      <c r="K32" s="25">
        <v>60642.712599974097</v>
      </c>
      <c r="L32" s="25">
        <v>83701.728000000003</v>
      </c>
      <c r="M32" s="25">
        <v>0</v>
      </c>
      <c r="N32" s="25">
        <v>20908.096762319299</v>
      </c>
      <c r="O32" s="25">
        <v>0</v>
      </c>
      <c r="P32" s="25">
        <v>18111.599999999999</v>
      </c>
      <c r="Q32" s="25">
        <v>11247.869199999999</v>
      </c>
      <c r="R32" s="25">
        <v>12382.24</v>
      </c>
      <c r="S32" s="25">
        <v>9858.16</v>
      </c>
      <c r="T32" s="25">
        <v>0</v>
      </c>
      <c r="U32" s="25">
        <v>2111000</v>
      </c>
      <c r="V32" s="25">
        <f>SUM(Table7[[#This Row],[Residential]:[GRLF]],Table7[[#This Row],[OATT MEUs ]:[BUTU]])</f>
        <v>2082490.2335114277</v>
      </c>
      <c r="W32" s="25">
        <f>SUM(Table7[[#This Row],[Residential]:[BUTU]])</f>
        <v>2093738.1027114277</v>
      </c>
    </row>
    <row r="33" spans="2:23">
      <c r="B33">
        <v>2017</v>
      </c>
      <c r="C33">
        <v>1</v>
      </c>
      <c r="D33">
        <v>9</v>
      </c>
      <c r="E33">
        <v>17</v>
      </c>
      <c r="F33" s="25">
        <v>1245656.49638686</v>
      </c>
      <c r="G33" s="25">
        <v>59132.234107883203</v>
      </c>
      <c r="H33" s="25">
        <v>392612.562265435</v>
      </c>
      <c r="I33" s="25">
        <v>55489.481999999902</v>
      </c>
      <c r="J33" s="25">
        <v>34842.995507829502</v>
      </c>
      <c r="K33" s="25">
        <v>61770.748356484997</v>
      </c>
      <c r="L33" s="25">
        <v>86013.2</v>
      </c>
      <c r="M33" s="25">
        <v>0</v>
      </c>
      <c r="N33" s="25">
        <v>18100.095469813601</v>
      </c>
      <c r="O33" s="25">
        <v>0</v>
      </c>
      <c r="P33" s="25">
        <v>8977.2800000000007</v>
      </c>
      <c r="Q33" s="25">
        <v>12880.56</v>
      </c>
      <c r="R33" s="25">
        <v>12355.78656</v>
      </c>
      <c r="S33" s="25">
        <v>8517.6</v>
      </c>
      <c r="T33" s="25">
        <v>1184.4990074</v>
      </c>
      <c r="U33" s="25">
        <v>1945900</v>
      </c>
      <c r="V33" s="25">
        <f>SUM(Table7[[#This Row],[Residential]:[GRLF]],Table7[[#This Row],[OATT MEUs ]:[BUTU]])</f>
        <v>1984652.9796617061</v>
      </c>
      <c r="W33" s="25">
        <f>SUM(Table7[[#This Row],[Residential]:[BUTU]])</f>
        <v>1997533.5396617062</v>
      </c>
    </row>
    <row r="34" spans="2:23">
      <c r="B34">
        <v>2017</v>
      </c>
      <c r="C34">
        <v>2</v>
      </c>
      <c r="D34">
        <v>10</v>
      </c>
      <c r="E34">
        <v>17</v>
      </c>
      <c r="F34" s="25">
        <v>1082231.2734853199</v>
      </c>
      <c r="G34" s="25">
        <v>50692.331912743197</v>
      </c>
      <c r="H34" s="25">
        <v>387224.61859795998</v>
      </c>
      <c r="I34" s="25">
        <v>53644.639999999999</v>
      </c>
      <c r="J34" s="25">
        <v>35150.040848942801</v>
      </c>
      <c r="K34" s="25">
        <v>56258.220816976798</v>
      </c>
      <c r="L34" s="25">
        <v>82977.440000000002</v>
      </c>
      <c r="M34" s="25">
        <v>0</v>
      </c>
      <c r="N34" s="25">
        <v>9709.8472584041992</v>
      </c>
      <c r="O34" s="25">
        <v>0</v>
      </c>
      <c r="P34" s="25">
        <v>614.64</v>
      </c>
      <c r="Q34" s="25">
        <v>113722.86</v>
      </c>
      <c r="R34" s="25">
        <v>10586.16</v>
      </c>
      <c r="S34" s="25">
        <v>7978.88</v>
      </c>
      <c r="T34" s="25">
        <v>0</v>
      </c>
      <c r="U34" s="25">
        <v>1888300</v>
      </c>
      <c r="V34" s="25">
        <f>SUM(Table7[[#This Row],[Residential]:[GRLF]],Table7[[#This Row],[OATT MEUs ]:[BUTU]])</f>
        <v>1777068.0929203464</v>
      </c>
      <c r="W34" s="25">
        <f>SUM(Table7[[#This Row],[Residential]:[BUTU]])</f>
        <v>1890790.9529203465</v>
      </c>
    </row>
    <row r="35" spans="2:23">
      <c r="B35">
        <v>2017</v>
      </c>
      <c r="C35">
        <v>3</v>
      </c>
      <c r="D35">
        <v>4</v>
      </c>
      <c r="E35">
        <v>19</v>
      </c>
      <c r="F35" s="25">
        <v>1123182.8316841901</v>
      </c>
      <c r="G35" s="25">
        <v>47419.375994724403</v>
      </c>
      <c r="H35" s="25">
        <v>337691.72873935098</v>
      </c>
      <c r="I35" s="25">
        <v>47173.27</v>
      </c>
      <c r="J35" s="25">
        <v>30713.633566025499</v>
      </c>
      <c r="K35" s="25">
        <v>42073.417542418603</v>
      </c>
      <c r="L35" s="25">
        <v>69460.584000000003</v>
      </c>
      <c r="M35" s="25">
        <v>0</v>
      </c>
      <c r="N35" s="25">
        <v>19860.401080563901</v>
      </c>
      <c r="O35" s="25">
        <v>0</v>
      </c>
      <c r="P35" s="25">
        <v>653.12</v>
      </c>
      <c r="Q35" s="25">
        <v>91955.04</v>
      </c>
      <c r="R35" s="25">
        <v>10322</v>
      </c>
      <c r="S35" s="25">
        <v>7933.12</v>
      </c>
      <c r="T35" s="25">
        <v>0</v>
      </c>
      <c r="U35" s="25">
        <v>1881800</v>
      </c>
      <c r="V35" s="25">
        <f>SUM(Table7[[#This Row],[Residential]:[GRLF]],Table7[[#This Row],[OATT MEUs ]:[BUTU]])</f>
        <v>1736483.4826072739</v>
      </c>
      <c r="W35" s="25">
        <f>SUM(Table7[[#This Row],[Residential]:[BUTU]])</f>
        <v>1828438.5226072739</v>
      </c>
    </row>
    <row r="36" spans="2:23">
      <c r="B36">
        <v>2017</v>
      </c>
      <c r="C36">
        <v>11</v>
      </c>
      <c r="D36">
        <v>14</v>
      </c>
      <c r="E36">
        <v>17</v>
      </c>
      <c r="F36" s="25">
        <v>816307.57615887595</v>
      </c>
      <c r="G36" s="25">
        <v>40450.956906861</v>
      </c>
      <c r="H36" s="25">
        <v>337481.64033153298</v>
      </c>
      <c r="I36" s="25">
        <v>52254.048000000003</v>
      </c>
      <c r="J36" s="25">
        <v>36739.893366577999</v>
      </c>
      <c r="K36" s="25">
        <v>69303.486419526598</v>
      </c>
      <c r="L36" s="25">
        <v>93382.64</v>
      </c>
      <c r="M36" s="25">
        <v>0</v>
      </c>
      <c r="N36" s="25">
        <v>17614.7122867996</v>
      </c>
      <c r="O36" s="25">
        <v>0</v>
      </c>
      <c r="P36" s="25">
        <v>24748.880000000001</v>
      </c>
      <c r="Q36" s="25">
        <v>168446.6116</v>
      </c>
      <c r="R36" s="25">
        <v>15738.32</v>
      </c>
      <c r="S36" s="25">
        <v>6402.24</v>
      </c>
      <c r="T36" s="25">
        <v>0</v>
      </c>
      <c r="U36" s="25">
        <v>1662500</v>
      </c>
      <c r="V36" s="25">
        <f>SUM(Table7[[#This Row],[Residential]:[GRLF]],Table7[[#This Row],[OATT MEUs ]:[BUTU]])</f>
        <v>1510424.3934701742</v>
      </c>
      <c r="W36" s="25">
        <f>SUM(Table7[[#This Row],[Residential]:[BUTU]])</f>
        <v>1678871.0050701741</v>
      </c>
    </row>
    <row r="37" spans="2:23">
      <c r="B37">
        <v>2017</v>
      </c>
      <c r="C37">
        <v>12</v>
      </c>
      <c r="D37">
        <v>28</v>
      </c>
      <c r="E37">
        <v>17</v>
      </c>
      <c r="F37" s="25">
        <v>1356600.91609001</v>
      </c>
      <c r="G37" s="25">
        <v>60318.128350020801</v>
      </c>
      <c r="H37" s="25">
        <v>403955.22005287302</v>
      </c>
      <c r="I37" s="25">
        <v>50470.144999999997</v>
      </c>
      <c r="J37" s="25">
        <v>36017.1573965563</v>
      </c>
      <c r="K37" s="25">
        <v>60866.608152180801</v>
      </c>
      <c r="L37" s="25">
        <v>67708.607999999993</v>
      </c>
      <c r="M37" s="25">
        <v>289.164999999999</v>
      </c>
      <c r="N37" s="25">
        <v>20576.0912095932</v>
      </c>
      <c r="O37" s="25">
        <v>0</v>
      </c>
      <c r="P37" s="25">
        <v>-1676.48</v>
      </c>
      <c r="Q37" s="25">
        <v>11753.9876</v>
      </c>
      <c r="R37" s="25">
        <v>21718.32</v>
      </c>
      <c r="S37" s="25">
        <v>9028.24</v>
      </c>
      <c r="T37" s="25">
        <v>2189.6643521999999</v>
      </c>
      <c r="U37" s="25">
        <v>2017600</v>
      </c>
      <c r="V37" s="25">
        <f>SUM(Table7[[#This Row],[Residential]:[GRLF]],Table7[[#This Row],[OATT MEUs ]:[BUTU]])</f>
        <v>2088061.7836034345</v>
      </c>
      <c r="W37" s="25">
        <f>SUM(Table7[[#This Row],[Residential]:[BUTU]])</f>
        <v>2099815.7712034346</v>
      </c>
    </row>
    <row r="38" spans="2:23">
      <c r="B38">
        <v>2018</v>
      </c>
      <c r="C38">
        <v>1</v>
      </c>
      <c r="D38">
        <v>7</v>
      </c>
      <c r="E38">
        <v>17</v>
      </c>
      <c r="F38" s="25">
        <v>1372773.9308656</v>
      </c>
      <c r="G38" s="25">
        <v>57185.086939944798</v>
      </c>
      <c r="H38" s="25">
        <v>366197.183417867</v>
      </c>
      <c r="I38" s="25">
        <v>46368.3149999999</v>
      </c>
      <c r="J38" s="25">
        <v>38433.582663195499</v>
      </c>
      <c r="K38" s="25">
        <v>53689.669657601196</v>
      </c>
      <c r="L38" s="25">
        <v>81579.679999999993</v>
      </c>
      <c r="M38" s="25">
        <v>0</v>
      </c>
      <c r="N38" s="25">
        <v>18036.632980366801</v>
      </c>
      <c r="O38" s="25">
        <v>0</v>
      </c>
      <c r="P38" s="25">
        <v>4001.92</v>
      </c>
      <c r="Q38" s="25">
        <v>11075.16</v>
      </c>
      <c r="R38" s="25">
        <v>21752.171999999999</v>
      </c>
      <c r="S38" s="25">
        <v>8448.9599999999991</v>
      </c>
      <c r="T38" s="25">
        <v>0</v>
      </c>
      <c r="U38" s="25">
        <v>2072511.3132225501</v>
      </c>
      <c r="V38" s="25">
        <f>SUM(Table7[[#This Row],[Residential]:[GRLF]],Table7[[#This Row],[OATT MEUs ]:[BUTU]])</f>
        <v>2068467.133524575</v>
      </c>
      <c r="W38" s="25">
        <f>SUM(Table7[[#This Row],[Residential]:[BUTU]])</f>
        <v>2079542.293524575</v>
      </c>
    </row>
    <row r="39" spans="2:23">
      <c r="B39">
        <v>2018</v>
      </c>
      <c r="C39">
        <v>2</v>
      </c>
      <c r="D39">
        <v>3</v>
      </c>
      <c r="E39">
        <v>18</v>
      </c>
      <c r="F39" s="25">
        <v>1304115.4306006699</v>
      </c>
      <c r="G39" s="25">
        <v>58343.238028000698</v>
      </c>
      <c r="H39" s="25">
        <v>353075.52878730098</v>
      </c>
      <c r="I39" s="25">
        <v>47902.2749999999</v>
      </c>
      <c r="J39" s="25">
        <v>37830.769293617901</v>
      </c>
      <c r="K39" s="25">
        <v>52126.296092705998</v>
      </c>
      <c r="L39" s="25">
        <v>85217.600000000006</v>
      </c>
      <c r="M39" s="25">
        <v>0</v>
      </c>
      <c r="N39" s="25">
        <v>19799.412631024999</v>
      </c>
      <c r="O39" s="25">
        <v>0</v>
      </c>
      <c r="P39" s="25">
        <v>1392.56</v>
      </c>
      <c r="Q39" s="25">
        <v>114161.46</v>
      </c>
      <c r="R39" s="25">
        <v>21150.48</v>
      </c>
      <c r="S39" s="25">
        <v>8187.92</v>
      </c>
      <c r="T39" s="25">
        <v>4132.8402974999999</v>
      </c>
      <c r="U39" s="25">
        <v>1998500</v>
      </c>
      <c r="V39" s="25">
        <f>SUM(Table7[[#This Row],[Residential]:[GRLF]],Table7[[#This Row],[OATT MEUs ]:[BUTU]])</f>
        <v>1993274.3507308206</v>
      </c>
      <c r="W39" s="25">
        <f>SUM(Table7[[#This Row],[Residential]:[BUTU]])</f>
        <v>2107435.810730821</v>
      </c>
    </row>
    <row r="40" spans="2:23">
      <c r="B40">
        <v>2018</v>
      </c>
      <c r="C40">
        <v>3</v>
      </c>
      <c r="D40">
        <v>22</v>
      </c>
      <c r="E40">
        <v>12</v>
      </c>
      <c r="F40" s="25">
        <v>842929.74022123194</v>
      </c>
      <c r="G40" s="25">
        <v>55976.598937694798</v>
      </c>
      <c r="H40" s="25">
        <v>405312.83854607301</v>
      </c>
      <c r="I40" s="25">
        <v>59405.994999999901</v>
      </c>
      <c r="J40" s="25">
        <v>38935.816276905702</v>
      </c>
      <c r="K40" s="25">
        <v>72401.341620871593</v>
      </c>
      <c r="L40" s="25">
        <v>92886.851999999999</v>
      </c>
      <c r="M40" s="25">
        <v>0</v>
      </c>
      <c r="N40" s="25">
        <v>2109.2851850768402</v>
      </c>
      <c r="O40" s="25">
        <v>0</v>
      </c>
      <c r="P40" s="25">
        <v>-157.04</v>
      </c>
      <c r="Q40" s="25">
        <v>177056.7</v>
      </c>
      <c r="R40" s="25">
        <v>16216.72</v>
      </c>
      <c r="S40" s="25">
        <v>7133.36</v>
      </c>
      <c r="T40" s="25">
        <v>0</v>
      </c>
      <c r="U40" s="25">
        <v>1765900</v>
      </c>
      <c r="V40" s="25">
        <f>SUM(Table7[[#This Row],[Residential]:[GRLF]],Table7[[#This Row],[OATT MEUs ]:[BUTU]])</f>
        <v>1593151.5077878535</v>
      </c>
      <c r="W40" s="25">
        <f>SUM(Table7[[#This Row],[Residential]:[BUTU]])</f>
        <v>1770208.2077878534</v>
      </c>
    </row>
    <row r="41" spans="2:23">
      <c r="B41">
        <v>2018</v>
      </c>
      <c r="C41">
        <v>11</v>
      </c>
      <c r="D41">
        <v>22</v>
      </c>
      <c r="E41">
        <v>17</v>
      </c>
      <c r="F41" s="25">
        <v>1154926.0549486701</v>
      </c>
      <c r="G41" s="25">
        <v>52159.352064183302</v>
      </c>
      <c r="H41" s="25">
        <v>413572.84028663603</v>
      </c>
      <c r="I41" s="25">
        <v>54422.016000000003</v>
      </c>
      <c r="J41" s="25">
        <v>45127.339528006298</v>
      </c>
      <c r="K41" s="25">
        <v>64362.350380149401</v>
      </c>
      <c r="L41" s="25">
        <v>99984.56</v>
      </c>
      <c r="M41" s="25">
        <v>0</v>
      </c>
      <c r="N41" s="25">
        <v>17552.951646118199</v>
      </c>
      <c r="O41" s="25">
        <v>0</v>
      </c>
      <c r="P41" s="25">
        <v>1625.52</v>
      </c>
      <c r="Q41" s="25">
        <v>100442.0536</v>
      </c>
      <c r="R41" s="25">
        <v>17931.68</v>
      </c>
      <c r="S41" s="25">
        <v>8653.84</v>
      </c>
      <c r="T41" s="25">
        <v>0</v>
      </c>
      <c r="U41" s="25">
        <v>1941600</v>
      </c>
      <c r="V41" s="25">
        <f>SUM(Table7[[#This Row],[Residential]:[GRLF]],Table7[[#This Row],[OATT MEUs ]:[BUTU]])</f>
        <v>1930318.5048537634</v>
      </c>
      <c r="W41" s="25">
        <f>SUM(Table7[[#This Row],[Residential]:[BUTU]])</f>
        <v>2030760.5584537634</v>
      </c>
    </row>
    <row r="42" spans="2:23">
      <c r="B42">
        <v>2018</v>
      </c>
      <c r="C42">
        <v>12</v>
      </c>
      <c r="D42">
        <v>12</v>
      </c>
      <c r="E42">
        <v>17</v>
      </c>
      <c r="F42" s="25">
        <v>1101555.9419517601</v>
      </c>
      <c r="G42" s="25">
        <v>52845.4827480807</v>
      </c>
      <c r="H42" s="25">
        <v>394446.48435160797</v>
      </c>
      <c r="I42" s="25">
        <v>54641.614999999998</v>
      </c>
      <c r="J42" s="25">
        <v>39881.448849781103</v>
      </c>
      <c r="K42" s="25">
        <v>67477.085306029898</v>
      </c>
      <c r="L42" s="25">
        <v>103644.288</v>
      </c>
      <c r="M42" s="25">
        <v>0</v>
      </c>
      <c r="N42" s="25">
        <v>19938.1125443772</v>
      </c>
      <c r="O42" s="25">
        <v>0</v>
      </c>
      <c r="P42" s="25">
        <v>21737.040000000001</v>
      </c>
      <c r="Q42" s="25">
        <v>119545.98239999999</v>
      </c>
      <c r="R42" s="25">
        <v>18529.68</v>
      </c>
      <c r="S42" s="25">
        <v>8729.76</v>
      </c>
      <c r="T42" s="25">
        <v>0</v>
      </c>
      <c r="U42" s="25">
        <v>1985780</v>
      </c>
      <c r="V42" s="25">
        <f>SUM(Table7[[#This Row],[Residential]:[GRLF]],Table7[[#This Row],[OATT MEUs ]:[BUTU]])</f>
        <v>1883426.938751637</v>
      </c>
      <c r="W42" s="25">
        <f>SUM(Table7[[#This Row],[Residential]:[BUTU]])</f>
        <v>2002972.9211516371</v>
      </c>
    </row>
    <row r="43" spans="2:23">
      <c r="B43">
        <v>2019</v>
      </c>
      <c r="C43">
        <v>1</v>
      </c>
      <c r="D43">
        <v>17</v>
      </c>
      <c r="E43">
        <v>18</v>
      </c>
      <c r="F43" s="25">
        <v>1116520.2316173001</v>
      </c>
      <c r="G43" s="25">
        <v>53263.2876429967</v>
      </c>
      <c r="H43" s="25">
        <v>369296.02908085799</v>
      </c>
      <c r="I43" s="25">
        <v>52565.582999999999</v>
      </c>
      <c r="J43" s="25">
        <v>41562.9099717145</v>
      </c>
      <c r="K43" s="25">
        <v>60079.212333552699</v>
      </c>
      <c r="L43" s="25">
        <v>98668.96</v>
      </c>
      <c r="M43" s="25">
        <v>0</v>
      </c>
      <c r="N43" s="25">
        <v>20202.015050655798</v>
      </c>
      <c r="O43" s="25">
        <v>0</v>
      </c>
      <c r="P43" s="25">
        <v>142.47999999999999</v>
      </c>
      <c r="Q43" s="25">
        <v>179608.74</v>
      </c>
      <c r="R43" s="25">
        <v>20473.439999999999</v>
      </c>
      <c r="S43" s="25">
        <v>8549.84</v>
      </c>
      <c r="T43" s="25">
        <v>3067.7523740000001</v>
      </c>
      <c r="U43" s="25">
        <v>2033110</v>
      </c>
      <c r="V43" s="25">
        <f>SUM(Table7[[#This Row],[Residential]:[GRLF]],Table7[[#This Row],[OATT MEUs ]:[BUTU]])</f>
        <v>1844391.7410710778</v>
      </c>
      <c r="W43" s="25">
        <f>SUM(Table7[[#This Row],[Residential]:[BUTU]])</f>
        <v>2024000.4810710778</v>
      </c>
    </row>
    <row r="44" spans="2:23">
      <c r="B44">
        <v>2019</v>
      </c>
      <c r="C44">
        <v>2</v>
      </c>
      <c r="D44">
        <v>27</v>
      </c>
      <c r="E44">
        <v>7</v>
      </c>
      <c r="F44" s="25">
        <v>1240490.0280307301</v>
      </c>
      <c r="G44" s="25">
        <v>66634.593584632996</v>
      </c>
      <c r="H44" s="25">
        <v>452050.41856402601</v>
      </c>
      <c r="I44" s="25">
        <v>54738.674999999901</v>
      </c>
      <c r="J44" s="25">
        <v>41888.034220259498</v>
      </c>
      <c r="K44" s="25">
        <v>64486.804192851101</v>
      </c>
      <c r="L44" s="25">
        <v>101800.4</v>
      </c>
      <c r="M44" s="25">
        <v>0</v>
      </c>
      <c r="N44" s="25">
        <v>3491.1713229789698</v>
      </c>
      <c r="O44" s="25">
        <v>0</v>
      </c>
      <c r="P44" s="25">
        <v>12605.84</v>
      </c>
      <c r="Q44" s="25">
        <v>13028.46</v>
      </c>
      <c r="R44" s="25">
        <v>22181.119999999999</v>
      </c>
      <c r="S44" s="25">
        <v>9660.56</v>
      </c>
      <c r="T44" s="25">
        <v>0</v>
      </c>
      <c r="U44" s="25">
        <v>2060310</v>
      </c>
      <c r="V44" s="25">
        <f>SUM(Table7[[#This Row],[Residential]:[GRLF]],Table7[[#This Row],[OATT MEUs ]:[BUTU]])</f>
        <v>2070027.6449154785</v>
      </c>
      <c r="W44" s="25">
        <f>SUM(Table7[[#This Row],[Residential]:[BUTU]])</f>
        <v>2083056.1049154785</v>
      </c>
    </row>
    <row r="45" spans="2:23">
      <c r="B45">
        <v>2019</v>
      </c>
      <c r="C45">
        <v>3</v>
      </c>
      <c r="D45">
        <v>8</v>
      </c>
      <c r="E45">
        <v>7</v>
      </c>
      <c r="F45" s="25">
        <v>1146633.1816268901</v>
      </c>
      <c r="G45" s="25">
        <v>59593.329315756397</v>
      </c>
      <c r="H45" s="25">
        <v>420042.68563357898</v>
      </c>
      <c r="I45" s="25">
        <v>53188.88</v>
      </c>
      <c r="J45" s="25">
        <v>39294.196067511999</v>
      </c>
      <c r="K45" s="25">
        <v>63136.237302072899</v>
      </c>
      <c r="L45" s="25">
        <v>96537.371999999901</v>
      </c>
      <c r="M45" s="25">
        <v>0</v>
      </c>
      <c r="N45" s="25">
        <v>2126.1111046096798</v>
      </c>
      <c r="O45" s="25">
        <v>0</v>
      </c>
      <c r="P45" s="25">
        <v>331.76</v>
      </c>
      <c r="Q45" s="25">
        <v>14238.18</v>
      </c>
      <c r="R45" s="25">
        <v>20931.04</v>
      </c>
      <c r="S45" s="25">
        <v>8792.16</v>
      </c>
      <c r="T45" s="25">
        <v>0</v>
      </c>
      <c r="U45" s="25">
        <v>1887620</v>
      </c>
      <c r="V45" s="25">
        <f>SUM(Table7[[#This Row],[Residential]:[GRLF]],Table7[[#This Row],[OATT MEUs ]:[BUTU]])</f>
        <v>1910606.9530504199</v>
      </c>
      <c r="W45" s="25">
        <f>SUM(Table7[[#This Row],[Residential]:[BUTU]])</f>
        <v>1924845.1330504199</v>
      </c>
    </row>
    <row r="46" spans="2:23">
      <c r="B46">
        <v>2019</v>
      </c>
      <c r="C46">
        <v>11</v>
      </c>
      <c r="D46">
        <v>18</v>
      </c>
      <c r="E46">
        <v>17</v>
      </c>
      <c r="F46" s="25">
        <v>864709.96549409698</v>
      </c>
      <c r="G46" s="25">
        <v>36982.364083535598</v>
      </c>
      <c r="H46" s="25">
        <v>330214.12983030401</v>
      </c>
      <c r="I46" s="25">
        <v>51395.519999999997</v>
      </c>
      <c r="J46" s="25">
        <v>35751.352014025601</v>
      </c>
      <c r="K46" s="25">
        <v>68629.751179165498</v>
      </c>
      <c r="L46" s="25">
        <v>107642.08</v>
      </c>
      <c r="M46" s="25">
        <v>0</v>
      </c>
      <c r="N46" s="25">
        <v>17692.9728030726</v>
      </c>
      <c r="O46" s="25">
        <v>0</v>
      </c>
      <c r="P46" s="25">
        <v>-251.68</v>
      </c>
      <c r="Q46" s="25">
        <v>179153.668799999</v>
      </c>
      <c r="R46" s="25">
        <v>15035.28</v>
      </c>
      <c r="S46" s="25">
        <v>6857.76</v>
      </c>
      <c r="T46" s="25">
        <v>0</v>
      </c>
      <c r="U46" s="25">
        <v>1691960</v>
      </c>
      <c r="V46" s="25">
        <f>SUM(Table7[[#This Row],[Residential]:[GRLF]],Table7[[#This Row],[OATT MEUs ]:[BUTU]])</f>
        <v>1534659.4954042004</v>
      </c>
      <c r="W46" s="25">
        <f>SUM(Table7[[#This Row],[Residential]:[BUTU]])</f>
        <v>1713813.1642041993</v>
      </c>
    </row>
    <row r="47" spans="2:23">
      <c r="B47">
        <v>2019</v>
      </c>
      <c r="C47">
        <v>12</v>
      </c>
      <c r="D47">
        <v>19</v>
      </c>
      <c r="E47">
        <v>17</v>
      </c>
      <c r="F47" s="25">
        <v>1126275.81761655</v>
      </c>
      <c r="G47" s="25">
        <v>55325.386927464097</v>
      </c>
      <c r="H47" s="25">
        <v>406059.82269692002</v>
      </c>
      <c r="I47" s="25">
        <v>52676.1499999999</v>
      </c>
      <c r="J47" s="25">
        <v>43899.587073861803</v>
      </c>
      <c r="K47" s="25">
        <v>58108.902387287002</v>
      </c>
      <c r="L47" s="25">
        <v>79130.304000000004</v>
      </c>
      <c r="M47" s="25">
        <v>0</v>
      </c>
      <c r="N47" s="25">
        <v>20097.1603012579</v>
      </c>
      <c r="O47" s="25">
        <v>0</v>
      </c>
      <c r="P47" s="25">
        <v>1515.28</v>
      </c>
      <c r="Q47" s="25">
        <v>14417.231599999999</v>
      </c>
      <c r="R47" s="25">
        <v>18361.2</v>
      </c>
      <c r="S47" s="25">
        <v>8491.6</v>
      </c>
      <c r="T47" s="25">
        <v>0</v>
      </c>
      <c r="U47" s="25">
        <v>1832980</v>
      </c>
      <c r="V47" s="25">
        <f>SUM(Table7[[#This Row],[Residential]:[GRLF]],Table7[[#This Row],[OATT MEUs ]:[BUTU]])</f>
        <v>1869941.2110033408</v>
      </c>
      <c r="W47" s="25">
        <f>SUM(Table7[[#This Row],[Residential]:[BUTU]])</f>
        <v>1884358.4426033408</v>
      </c>
    </row>
    <row r="48" spans="2:23">
      <c r="B48">
        <v>2020</v>
      </c>
      <c r="C48">
        <v>1</v>
      </c>
      <c r="D48">
        <v>17</v>
      </c>
      <c r="E48">
        <v>17</v>
      </c>
      <c r="F48" s="25">
        <v>1280263.49219406</v>
      </c>
      <c r="G48" s="25">
        <v>55029.447177797403</v>
      </c>
      <c r="H48" s="25">
        <v>398643.971399192</v>
      </c>
      <c r="I48" s="25">
        <v>52663.010999999999</v>
      </c>
      <c r="J48" s="25">
        <v>34690.8712282591</v>
      </c>
      <c r="K48" s="25">
        <v>59174.9039628397</v>
      </c>
      <c r="L48" s="25">
        <v>101473.84</v>
      </c>
      <c r="M48" s="25">
        <v>0</v>
      </c>
      <c r="N48" s="25">
        <v>15193.903545921699</v>
      </c>
      <c r="O48" s="25">
        <v>0</v>
      </c>
      <c r="P48" s="25">
        <v>-287.04000000000002</v>
      </c>
      <c r="Q48" s="25">
        <v>13584.36</v>
      </c>
      <c r="R48" s="25">
        <v>22162.246080000001</v>
      </c>
      <c r="S48" s="25">
        <v>9538.8799999999992</v>
      </c>
      <c r="T48" s="25">
        <v>0</v>
      </c>
      <c r="U48" s="25">
        <v>2050340</v>
      </c>
      <c r="V48" s="25">
        <f>SUM(Table7[[#This Row],[Residential]:[GRLF]],Table7[[#This Row],[OATT MEUs ]:[BUTU]])</f>
        <v>2028547.5265880695</v>
      </c>
      <c r="W48" s="25">
        <f>SUM(Table7[[#This Row],[Residential]:[BUTU]])</f>
        <v>2042131.8865880696</v>
      </c>
    </row>
    <row r="49" spans="2:23">
      <c r="B49">
        <v>2020</v>
      </c>
      <c r="C49">
        <v>2</v>
      </c>
      <c r="D49">
        <v>21</v>
      </c>
      <c r="E49">
        <v>7</v>
      </c>
      <c r="F49" s="25">
        <v>1186089.26691181</v>
      </c>
      <c r="G49" s="25">
        <v>67194.552622032905</v>
      </c>
      <c r="H49" s="25">
        <v>427027.06163117703</v>
      </c>
      <c r="I49" s="25">
        <v>52332.219999999899</v>
      </c>
      <c r="J49" s="25">
        <v>43165.697873368103</v>
      </c>
      <c r="K49" s="25">
        <v>62020.568959600401</v>
      </c>
      <c r="L49" s="25">
        <v>98115.68</v>
      </c>
      <c r="M49" s="25">
        <v>0</v>
      </c>
      <c r="N49" s="25">
        <v>4845.5727435257004</v>
      </c>
      <c r="O49" s="25">
        <v>0</v>
      </c>
      <c r="P49" s="25">
        <v>-85.28</v>
      </c>
      <c r="Q49" s="25">
        <v>12943.8</v>
      </c>
      <c r="R49" s="25">
        <v>22605.4899032258</v>
      </c>
      <c r="S49" s="25">
        <v>9321.52</v>
      </c>
      <c r="T49" s="25">
        <v>4543.9399649999996</v>
      </c>
      <c r="U49" s="25">
        <v>1950640</v>
      </c>
      <c r="V49" s="25">
        <f>SUM(Table7[[#This Row],[Residential]:[GRLF]],Table7[[#This Row],[OATT MEUs ]:[BUTU]])</f>
        <v>1977176.2906097397</v>
      </c>
      <c r="W49" s="25">
        <f>SUM(Table7[[#This Row],[Residential]:[BUTU]])</f>
        <v>1990120.0906097398</v>
      </c>
    </row>
    <row r="50" spans="2:23">
      <c r="B50">
        <v>2020</v>
      </c>
      <c r="C50">
        <v>3</v>
      </c>
      <c r="D50">
        <v>7</v>
      </c>
      <c r="E50">
        <v>12</v>
      </c>
      <c r="F50" s="25">
        <v>998449.18230032001</v>
      </c>
      <c r="G50" s="25">
        <v>55706.309260264803</v>
      </c>
      <c r="H50" s="25">
        <v>368113.93230854702</v>
      </c>
      <c r="I50" s="25">
        <v>44938.78</v>
      </c>
      <c r="J50" s="25">
        <v>29280.689749347199</v>
      </c>
      <c r="K50" s="25">
        <v>52915.686637748098</v>
      </c>
      <c r="L50" s="25">
        <v>92565.857999999993</v>
      </c>
      <c r="M50" s="25">
        <v>0</v>
      </c>
      <c r="N50" s="25">
        <v>2063.1871685984001</v>
      </c>
      <c r="O50" s="25">
        <v>0</v>
      </c>
      <c r="P50" s="25">
        <v>-258.95999999999998</v>
      </c>
      <c r="Q50" s="25">
        <v>169034.4</v>
      </c>
      <c r="R50" s="25">
        <v>16863.681774193501</v>
      </c>
      <c r="S50" s="25">
        <v>8159.84</v>
      </c>
      <c r="T50" s="25">
        <v>0</v>
      </c>
      <c r="U50" s="25">
        <v>1897520</v>
      </c>
      <c r="V50" s="25">
        <f>SUM(Table7[[#This Row],[Residential]:[GRLF]],Table7[[#This Row],[OATT MEUs ]:[BUTU]])</f>
        <v>1668798.1871990191</v>
      </c>
      <c r="W50" s="25">
        <f>SUM(Table7[[#This Row],[Residential]:[BUTU]])</f>
        <v>1837832.587199019</v>
      </c>
    </row>
    <row r="51" spans="2:23">
      <c r="B51">
        <v>2020</v>
      </c>
      <c r="C51">
        <v>11</v>
      </c>
      <c r="D51">
        <v>24</v>
      </c>
      <c r="E51">
        <v>17</v>
      </c>
      <c r="F51" s="25">
        <v>852281.938660827</v>
      </c>
      <c r="G51" s="25">
        <v>43179.879213000801</v>
      </c>
      <c r="H51" s="25">
        <v>347304.77872473298</v>
      </c>
      <c r="I51" s="25">
        <v>46175.712</v>
      </c>
      <c r="J51" s="25">
        <v>34681.415576648898</v>
      </c>
      <c r="K51" s="25">
        <v>66455.769279674903</v>
      </c>
      <c r="L51" s="25">
        <v>93500.160000000003</v>
      </c>
      <c r="M51" s="25">
        <v>0</v>
      </c>
      <c r="N51" s="25">
        <v>18123.869874526299</v>
      </c>
      <c r="O51" s="25">
        <v>0</v>
      </c>
      <c r="P51" s="25">
        <v>2440.88</v>
      </c>
      <c r="Q51" s="25">
        <v>101806.3284</v>
      </c>
      <c r="R51" s="25">
        <v>15450.9021612903</v>
      </c>
      <c r="S51" s="25">
        <v>6767.28</v>
      </c>
      <c r="T51" s="25">
        <v>0</v>
      </c>
      <c r="U51" s="25">
        <v>1679385.2840881899</v>
      </c>
      <c r="V51" s="25">
        <f>SUM(Table7[[#This Row],[Residential]:[GRLF]],Table7[[#This Row],[OATT MEUs ]:[BUTU]])</f>
        <v>1526362.585490701</v>
      </c>
      <c r="W51" s="25">
        <f>SUM(Table7[[#This Row],[Residential]:[BUTU]])</f>
        <v>1628168.913890701</v>
      </c>
    </row>
    <row r="52" spans="2:23">
      <c r="B52">
        <v>2020</v>
      </c>
      <c r="C52">
        <v>12</v>
      </c>
      <c r="D52">
        <v>16</v>
      </c>
      <c r="E52">
        <v>17</v>
      </c>
      <c r="F52" s="25">
        <v>1232589.43565268</v>
      </c>
      <c r="G52" s="25">
        <v>53783.623917678698</v>
      </c>
      <c r="H52" s="25">
        <v>371006.01911540702</v>
      </c>
      <c r="I52" s="25">
        <v>47819.985000000001</v>
      </c>
      <c r="J52" s="25">
        <v>41604.297989437597</v>
      </c>
      <c r="K52" s="25">
        <v>63993.0072624561</v>
      </c>
      <c r="L52" s="25">
        <v>98823.648000000001</v>
      </c>
      <c r="M52" s="25">
        <v>0</v>
      </c>
      <c r="N52" s="25">
        <v>19502.368981997599</v>
      </c>
      <c r="O52" s="25">
        <v>0</v>
      </c>
      <c r="P52" s="25">
        <v>1197.04</v>
      </c>
      <c r="Q52" s="25">
        <v>115429.6888</v>
      </c>
      <c r="R52" s="25">
        <v>17705.482166666599</v>
      </c>
      <c r="S52" s="25">
        <v>8829.6</v>
      </c>
      <c r="T52" s="25">
        <v>2016.7923048</v>
      </c>
      <c r="U52" s="25">
        <v>1916474.1230981399</v>
      </c>
      <c r="V52" s="25">
        <f>SUM(Table7[[#This Row],[Residential]:[GRLF]],Table7[[#This Row],[OATT MEUs ]:[BUTU]])</f>
        <v>1958871.3003911236</v>
      </c>
      <c r="W52" s="25">
        <f>SUM(Table7[[#This Row],[Residential]:[BUTU]])</f>
        <v>2074300.9891911238</v>
      </c>
    </row>
    <row r="53" spans="2:23">
      <c r="B53">
        <v>2021</v>
      </c>
      <c r="C53">
        <v>1</v>
      </c>
      <c r="D53">
        <v>24</v>
      </c>
      <c r="E53">
        <v>17</v>
      </c>
      <c r="F53" s="25">
        <v>1131721.75730319</v>
      </c>
      <c r="G53" s="25">
        <v>46298.805958049103</v>
      </c>
      <c r="H53" s="25">
        <v>303711.79291853099</v>
      </c>
      <c r="I53" s="25">
        <v>40868.928</v>
      </c>
      <c r="J53" s="25">
        <v>37272.935785504997</v>
      </c>
      <c r="K53" s="25">
        <v>49857.390645066902</v>
      </c>
      <c r="L53" s="25">
        <v>83677.36</v>
      </c>
      <c r="M53" s="25">
        <v>3645</v>
      </c>
      <c r="N53" s="25">
        <v>14213.2881194291</v>
      </c>
      <c r="O53" s="25">
        <v>0</v>
      </c>
      <c r="P53" s="25">
        <v>965.12</v>
      </c>
      <c r="Q53" s="25">
        <v>67375.08</v>
      </c>
      <c r="R53" s="25">
        <v>16659.227359861699</v>
      </c>
      <c r="S53" s="25">
        <v>7601.36</v>
      </c>
      <c r="T53" s="25">
        <v>9140.7017713428104</v>
      </c>
      <c r="U53" s="25">
        <v>1836156.7170037101</v>
      </c>
      <c r="V53" s="25">
        <f>SUM(Table7[[#This Row],[Residential]:[GRLF]],Table7[[#This Row],[OATT MEUs ]:[BUTU]])</f>
        <v>1745633.667860976</v>
      </c>
      <c r="W53" s="25">
        <f>SUM(Table7[[#This Row],[Residential]:[BUTU]])</f>
        <v>1813008.747860976</v>
      </c>
    </row>
    <row r="54" spans="2:23">
      <c r="B54">
        <v>2021</v>
      </c>
      <c r="C54">
        <v>2</v>
      </c>
      <c r="D54">
        <v>12</v>
      </c>
      <c r="E54">
        <v>8</v>
      </c>
      <c r="F54" s="25">
        <v>1121339.0144121801</v>
      </c>
      <c r="G54" s="25">
        <v>69819.557148625201</v>
      </c>
      <c r="H54" s="25">
        <v>456467.508298531</v>
      </c>
      <c r="I54" s="25">
        <v>50938.5649999999</v>
      </c>
      <c r="J54" s="25">
        <v>51753.783982476103</v>
      </c>
      <c r="K54" s="25">
        <v>72115.733373121198</v>
      </c>
      <c r="L54" s="25">
        <v>97548.88</v>
      </c>
      <c r="M54" s="25">
        <v>0</v>
      </c>
      <c r="N54" s="25">
        <v>2122.8174291985301</v>
      </c>
      <c r="O54" s="25">
        <v>0</v>
      </c>
      <c r="P54" s="25">
        <v>835.12</v>
      </c>
      <c r="Q54" s="25">
        <v>67581.119999999995</v>
      </c>
      <c r="R54" s="25">
        <v>21486.4945311228</v>
      </c>
      <c r="S54" s="25">
        <v>9101.0400000000009</v>
      </c>
      <c r="T54" s="25">
        <v>321.743718173373</v>
      </c>
      <c r="U54" s="25">
        <v>1950969.4307963001</v>
      </c>
      <c r="V54" s="25">
        <f>SUM(Table7[[#This Row],[Residential]:[GRLF]],Table7[[#This Row],[OATT MEUs ]:[BUTU]])</f>
        <v>1953850.257893428</v>
      </c>
      <c r="W54" s="25">
        <f>SUM(Table7[[#This Row],[Residential]:[BUTU]])</f>
        <v>2021431.3778934281</v>
      </c>
    </row>
    <row r="55" spans="2:23">
      <c r="B55">
        <v>2021</v>
      </c>
      <c r="C55">
        <v>3</v>
      </c>
      <c r="D55">
        <v>2</v>
      </c>
      <c r="E55">
        <v>18</v>
      </c>
      <c r="F55" s="25">
        <v>1279173.5173305301</v>
      </c>
      <c r="G55" s="25">
        <v>51968.517262116802</v>
      </c>
      <c r="H55" s="25">
        <v>389426.35329231201</v>
      </c>
      <c r="I55" s="25">
        <v>46130.93</v>
      </c>
      <c r="J55" s="25">
        <v>34946.197327898197</v>
      </c>
      <c r="K55" s="25">
        <v>72869.470860960893</v>
      </c>
      <c r="L55" s="25">
        <v>93228.826000000001</v>
      </c>
      <c r="M55" s="25">
        <v>0</v>
      </c>
      <c r="N55" s="25">
        <v>15532.214053444901</v>
      </c>
      <c r="O55" s="25">
        <v>0</v>
      </c>
      <c r="P55" s="25">
        <v>537.67999999999995</v>
      </c>
      <c r="Q55" s="25">
        <v>13848.54</v>
      </c>
      <c r="R55" s="25">
        <v>20915.534531122801</v>
      </c>
      <c r="S55" s="25">
        <v>9404.7199999999993</v>
      </c>
      <c r="T55" s="25">
        <v>0</v>
      </c>
      <c r="U55" s="25">
        <v>1968380.5729844801</v>
      </c>
      <c r="V55" s="25">
        <f>SUM(Table7[[#This Row],[Residential]:[GRLF]],Table7[[#This Row],[OATT MEUs ]:[BUTU]])</f>
        <v>2014133.9606583854</v>
      </c>
      <c r="W55" s="25">
        <f>SUM(Table7[[#This Row],[Residential]:[BUTU]])</f>
        <v>2027982.5006583855</v>
      </c>
    </row>
    <row r="56" spans="2:23">
      <c r="B56">
        <v>2021</v>
      </c>
      <c r="C56">
        <v>11</v>
      </c>
      <c r="D56">
        <v>24</v>
      </c>
      <c r="E56">
        <v>17</v>
      </c>
      <c r="F56" s="25">
        <v>911367.42047701101</v>
      </c>
      <c r="G56" s="25">
        <v>47875.1899056045</v>
      </c>
      <c r="H56" s="25">
        <v>327098.79604965501</v>
      </c>
      <c r="I56" s="25">
        <v>47650.944000000003</v>
      </c>
      <c r="J56" s="25">
        <v>31461.816733135602</v>
      </c>
      <c r="K56" s="25">
        <v>71867.267780404596</v>
      </c>
      <c r="L56" s="25">
        <v>101719.28</v>
      </c>
      <c r="M56" s="25">
        <v>0</v>
      </c>
      <c r="N56" s="25">
        <v>18125.159073298801</v>
      </c>
      <c r="O56" s="25">
        <v>0</v>
      </c>
      <c r="P56" s="25">
        <v>1867.84</v>
      </c>
      <c r="Q56" s="25">
        <v>103524.682</v>
      </c>
      <c r="R56" s="25">
        <v>14027.7579504776</v>
      </c>
      <c r="S56" s="25">
        <v>7470.32</v>
      </c>
      <c r="T56" s="25">
        <v>0</v>
      </c>
      <c r="U56" s="25">
        <v>1724410.9594930101</v>
      </c>
      <c r="V56" s="25">
        <f>SUM(Table7[[#This Row],[Residential]:[GRLF]],Table7[[#This Row],[OATT MEUs ]:[BUTU]])</f>
        <v>1580531.7919695871</v>
      </c>
      <c r="W56" s="25">
        <f>SUM(Table7[[#This Row],[Residential]:[BUTU]])</f>
        <v>1684056.4739695871</v>
      </c>
    </row>
    <row r="57" spans="2:23">
      <c r="B57">
        <v>2021</v>
      </c>
      <c r="C57">
        <v>12</v>
      </c>
      <c r="D57">
        <v>24</v>
      </c>
      <c r="E57">
        <v>17</v>
      </c>
      <c r="F57" s="25">
        <v>1263989.01362769</v>
      </c>
      <c r="G57" s="25">
        <v>47390.986127566503</v>
      </c>
      <c r="H57" s="25">
        <v>353355.71553463599</v>
      </c>
      <c r="I57" s="25">
        <v>43417.469999999899</v>
      </c>
      <c r="J57" s="25">
        <v>37841.474847129102</v>
      </c>
      <c r="K57" s="25">
        <v>41816.213627397403</v>
      </c>
      <c r="L57" s="25">
        <v>46422.815999999999</v>
      </c>
      <c r="M57" s="25">
        <v>0</v>
      </c>
      <c r="N57" s="25">
        <v>19503.756237055499</v>
      </c>
      <c r="O57" s="25">
        <v>0</v>
      </c>
      <c r="P57" s="25">
        <v>-3828.24</v>
      </c>
      <c r="Q57" s="25">
        <v>102433.8744</v>
      </c>
      <c r="R57" s="25">
        <v>17209.7175580045</v>
      </c>
      <c r="S57" s="25">
        <v>7794.8</v>
      </c>
      <c r="T57" s="25">
        <v>0</v>
      </c>
      <c r="U57" s="25">
        <v>1956573.93950228</v>
      </c>
      <c r="V57" s="25">
        <f>SUM(Table7[[#This Row],[Residential]:[GRLF]],Table7[[#This Row],[OATT MEUs ]:[BUTU]])</f>
        <v>1874913.723559479</v>
      </c>
      <c r="W57" s="25">
        <f>SUM(Table7[[#This Row],[Residential]:[BUTU]])</f>
        <v>1977347.5979594791</v>
      </c>
    </row>
    <row r="58" spans="2:23">
      <c r="B58">
        <v>2022</v>
      </c>
      <c r="C58">
        <v>1</v>
      </c>
      <c r="D58">
        <v>11</v>
      </c>
      <c r="E58">
        <v>17</v>
      </c>
      <c r="F58" s="25">
        <v>1461660.06885383</v>
      </c>
      <c r="G58" s="25">
        <v>66773.064186200907</v>
      </c>
      <c r="H58" s="25">
        <v>419477.02005809802</v>
      </c>
      <c r="I58" s="25">
        <v>48758.477999999901</v>
      </c>
      <c r="J58" s="25">
        <v>46353.7986362015</v>
      </c>
      <c r="K58" s="25">
        <v>68921.288280925903</v>
      </c>
      <c r="L58" s="25">
        <v>95293.119999999995</v>
      </c>
      <c r="M58" s="25">
        <v>0</v>
      </c>
      <c r="N58" s="25">
        <v>16610.188985895002</v>
      </c>
      <c r="O58" s="25">
        <v>0</v>
      </c>
      <c r="P58" s="25">
        <v>513.76</v>
      </c>
      <c r="Q58" s="25">
        <v>71457.119999999995</v>
      </c>
      <c r="R58" s="25">
        <v>21703.417563380899</v>
      </c>
      <c r="S58" s="25">
        <v>9462.9599999999991</v>
      </c>
      <c r="T58" s="25">
        <v>1942.2316993428001</v>
      </c>
      <c r="U58" s="25">
        <v>2215698.2715182798</v>
      </c>
      <c r="V58" s="25">
        <f>SUM(Table7[[#This Row],[Residential]:[GRLF]],Table7[[#This Row],[OATT MEUs ]:[BUTU]])</f>
        <v>2257469.3962638746</v>
      </c>
      <c r="W58" s="25">
        <f>SUM(Table7[[#This Row],[Residential]:[BUTU]])</f>
        <v>2328926.5162638747</v>
      </c>
    </row>
    <row r="59" spans="2:23">
      <c r="B59">
        <v>2022</v>
      </c>
      <c r="C59">
        <v>2</v>
      </c>
      <c r="D59">
        <v>15</v>
      </c>
      <c r="E59">
        <v>18</v>
      </c>
      <c r="F59" s="25">
        <v>1366725.0643436899</v>
      </c>
      <c r="G59" s="25">
        <v>67017.730621082403</v>
      </c>
      <c r="H59" s="25">
        <v>382947.500115617</v>
      </c>
      <c r="I59" s="25">
        <v>47813.654999999999</v>
      </c>
      <c r="J59" s="25">
        <v>43674.698766279602</v>
      </c>
      <c r="K59" s="25">
        <v>68308.031202343103</v>
      </c>
      <c r="L59" s="25">
        <v>89866.4</v>
      </c>
      <c r="M59" s="25">
        <v>0</v>
      </c>
      <c r="N59" s="25">
        <v>17853.0219500161</v>
      </c>
      <c r="O59" s="25">
        <v>0</v>
      </c>
      <c r="P59" s="25">
        <v>113.36</v>
      </c>
      <c r="Q59" s="25">
        <v>93708.42</v>
      </c>
      <c r="R59" s="25">
        <v>24042.782660155099</v>
      </c>
      <c r="S59" s="25">
        <v>9572.16</v>
      </c>
      <c r="T59" s="25">
        <v>1359.80025317337</v>
      </c>
      <c r="U59" s="25">
        <v>2112012.5152248801</v>
      </c>
      <c r="V59" s="25">
        <f>SUM(Table7[[#This Row],[Residential]:[GRLF]],Table7[[#This Row],[OATT MEUs ]:[BUTU]])</f>
        <v>2119294.2049123566</v>
      </c>
      <c r="W59" s="25">
        <f>SUM(Table7[[#This Row],[Residential]:[BUTU]])</f>
        <v>2213002.6249123565</v>
      </c>
    </row>
    <row r="60" spans="2:23">
      <c r="B60">
        <v>2022</v>
      </c>
      <c r="C60">
        <v>3</v>
      </c>
      <c r="D60">
        <v>1</v>
      </c>
      <c r="E60">
        <v>7</v>
      </c>
      <c r="F60" s="25">
        <v>1274370.25081685</v>
      </c>
      <c r="G60" s="25">
        <v>71026.793198831103</v>
      </c>
      <c r="H60" s="25">
        <v>430120.74438428797</v>
      </c>
      <c r="I60" s="25">
        <v>50421.614999999998</v>
      </c>
      <c r="J60" s="25">
        <v>51507.2037773294</v>
      </c>
      <c r="K60" s="25">
        <v>88192.646431511603</v>
      </c>
      <c r="L60" s="25">
        <v>84731.925999999905</v>
      </c>
      <c r="M60" s="25">
        <v>0</v>
      </c>
      <c r="N60" s="25">
        <v>2055.8462978046</v>
      </c>
      <c r="O60" s="25">
        <v>0</v>
      </c>
      <c r="P60" s="25">
        <v>1012.96</v>
      </c>
      <c r="Q60" s="25">
        <v>13720.02</v>
      </c>
      <c r="R60" s="25">
        <v>22246.702660155101</v>
      </c>
      <c r="S60" s="25">
        <v>9445.2800000000007</v>
      </c>
      <c r="T60" s="25">
        <v>2076.1444097864301</v>
      </c>
      <c r="U60" s="25">
        <v>2023986.70203314</v>
      </c>
      <c r="V60" s="25">
        <f>SUM(Table7[[#This Row],[Residential]:[GRLF]],Table7[[#This Row],[OATT MEUs ]:[BUTU]])</f>
        <v>2087208.1129765559</v>
      </c>
      <c r="W60" s="25">
        <f>SUM(Table7[[#This Row],[Residential]:[BUTU]])</f>
        <v>2100928.1329765557</v>
      </c>
    </row>
    <row r="61" spans="2:23">
      <c r="B61">
        <v>2022</v>
      </c>
      <c r="C61">
        <v>11</v>
      </c>
      <c r="D61">
        <v>24</v>
      </c>
      <c r="E61">
        <v>8</v>
      </c>
      <c r="F61" s="25">
        <v>908075.49851870898</v>
      </c>
      <c r="G61" s="25">
        <v>62038.8374765802</v>
      </c>
      <c r="H61" s="25">
        <v>408625.56052502402</v>
      </c>
      <c r="I61" s="25">
        <v>49479.936000000002</v>
      </c>
      <c r="J61" s="25">
        <v>56032.728620403097</v>
      </c>
      <c r="K61" s="25">
        <v>87201.416616317802</v>
      </c>
      <c r="L61" s="25">
        <v>100954.88</v>
      </c>
      <c r="M61" s="25">
        <v>273</v>
      </c>
      <c r="N61" s="25">
        <v>2083.6280045316898</v>
      </c>
      <c r="O61" s="25">
        <v>0</v>
      </c>
      <c r="P61" s="25">
        <v>2233.92</v>
      </c>
      <c r="Q61" s="25">
        <v>128434.6868</v>
      </c>
      <c r="R61" s="25">
        <v>16117.9394666067</v>
      </c>
      <c r="S61" s="25">
        <v>7685.6</v>
      </c>
      <c r="T61" s="25">
        <v>0</v>
      </c>
      <c r="U61" s="25">
        <v>1775727.2170511801</v>
      </c>
      <c r="V61" s="25">
        <f>SUM(Table7[[#This Row],[Residential]:[GRLF]],Table7[[#This Row],[OATT MEUs ]:[BUTU]])</f>
        <v>1700802.945228172</v>
      </c>
      <c r="W61" s="25">
        <f>SUM(Table7[[#This Row],[Residential]:[BUTU]])</f>
        <v>1829237.632028172</v>
      </c>
    </row>
    <row r="62" spans="2:23">
      <c r="B62">
        <v>2022</v>
      </c>
      <c r="C62">
        <v>12</v>
      </c>
      <c r="D62">
        <v>13</v>
      </c>
      <c r="E62">
        <v>17</v>
      </c>
      <c r="F62" s="25">
        <v>1092271.2232210999</v>
      </c>
      <c r="G62" s="25">
        <v>61682.796460672602</v>
      </c>
      <c r="H62" s="25">
        <v>357701.660355762</v>
      </c>
      <c r="I62" s="25">
        <v>38948.49</v>
      </c>
      <c r="J62" s="25">
        <v>41571.590794541597</v>
      </c>
      <c r="K62" s="25">
        <v>60769.793137785797</v>
      </c>
      <c r="L62" s="25">
        <v>101556.576</v>
      </c>
      <c r="M62" s="25">
        <v>0</v>
      </c>
      <c r="N62" s="25">
        <v>19432.979072517399</v>
      </c>
      <c r="O62" s="25">
        <v>0</v>
      </c>
      <c r="P62" s="25">
        <v>4324.32</v>
      </c>
      <c r="Q62" s="25">
        <v>113499.092</v>
      </c>
      <c r="R62" s="25">
        <v>17153.661124671198</v>
      </c>
      <c r="S62" s="25">
        <v>7846.8</v>
      </c>
      <c r="T62" s="25">
        <v>0</v>
      </c>
      <c r="U62" s="25">
        <v>1973474.60461159</v>
      </c>
      <c r="V62" s="25">
        <f>SUM(Table7[[#This Row],[Residential]:[GRLF]],Table7[[#This Row],[OATT MEUs ]:[BUTU]])</f>
        <v>1803259.8901670505</v>
      </c>
      <c r="W62" s="25">
        <f>SUM(Table7[[#This Row],[Residential]:[BUTU]])</f>
        <v>1916758.9821670505</v>
      </c>
    </row>
    <row r="65" spans="1:24">
      <c r="A65" s="23" t="s">
        <v>34</v>
      </c>
    </row>
    <row r="66" spans="1:24" s="3" customFormat="1">
      <c r="B66" s="3" t="s">
        <v>10</v>
      </c>
      <c r="C66" s="3" t="s">
        <v>11</v>
      </c>
      <c r="D66" s="3" t="s">
        <v>12</v>
      </c>
      <c r="E66" s="3" t="s">
        <v>13</v>
      </c>
      <c r="F66" s="3" t="s">
        <v>28</v>
      </c>
      <c r="G66" s="3" t="s">
        <v>0</v>
      </c>
      <c r="H66" s="3" t="s">
        <v>1</v>
      </c>
      <c r="I66" s="3" t="s">
        <v>2</v>
      </c>
      <c r="J66" s="3" t="s">
        <v>30</v>
      </c>
      <c r="K66" s="3" t="s">
        <v>3</v>
      </c>
      <c r="L66" s="3" t="s">
        <v>29</v>
      </c>
      <c r="M66" s="3" t="s">
        <v>4</v>
      </c>
      <c r="N66" s="3" t="s">
        <v>5</v>
      </c>
      <c r="O66" s="3" t="s">
        <v>16</v>
      </c>
      <c r="P66" s="3" t="s">
        <v>6</v>
      </c>
      <c r="Q66" s="3" t="s">
        <v>7</v>
      </c>
      <c r="R66" s="3" t="s">
        <v>32</v>
      </c>
      <c r="S66" s="3" t="s">
        <v>8</v>
      </c>
      <c r="T66" s="3" t="s">
        <v>40</v>
      </c>
      <c r="U66" s="3" t="s">
        <v>9</v>
      </c>
      <c r="V66" s="3" t="s">
        <v>35</v>
      </c>
      <c r="W66" s="3" t="s">
        <v>36</v>
      </c>
      <c r="X66" s="3" t="s">
        <v>107</v>
      </c>
    </row>
    <row r="67" spans="1:24">
      <c r="A67">
        <v>1</v>
      </c>
      <c r="B67">
        <v>2016</v>
      </c>
      <c r="C67">
        <v>12</v>
      </c>
      <c r="D67">
        <v>16</v>
      </c>
      <c r="E67">
        <v>17</v>
      </c>
      <c r="F67" s="25">
        <v>1339356.7394767101</v>
      </c>
      <c r="G67" s="25">
        <v>44961.470625084999</v>
      </c>
      <c r="H67" s="25">
        <v>408840.143711849</v>
      </c>
      <c r="I67" s="25">
        <v>53145.625</v>
      </c>
      <c r="J67" s="25">
        <v>30581.717335490201</v>
      </c>
      <c r="K67" s="25">
        <v>60642.712599974097</v>
      </c>
      <c r="L67" s="25">
        <v>83701.728000000003</v>
      </c>
      <c r="M67" s="25">
        <v>0</v>
      </c>
      <c r="N67" s="25">
        <v>20908.096762319299</v>
      </c>
      <c r="O67" s="25">
        <v>0</v>
      </c>
      <c r="P67" s="25">
        <v>18111.599999999999</v>
      </c>
      <c r="Q67" s="25">
        <v>11247.869199999999</v>
      </c>
      <c r="R67" s="25">
        <v>12382.24</v>
      </c>
      <c r="S67" s="25">
        <v>9858.16</v>
      </c>
      <c r="T67" s="25">
        <v>0</v>
      </c>
      <c r="U67" s="25">
        <v>2111000</v>
      </c>
      <c r="V67" s="25">
        <f>SUM(Table1[[#This Row],[Residential]:[GRLF]],Table1[[#This Row],[OATT MEUs ]:[BUTU]])</f>
        <v>2082490.2335114277</v>
      </c>
      <c r="W67" s="25">
        <f>SUM(Table1[[#This Row],[Residential]:[BUTU]])</f>
        <v>2093738.1027114277</v>
      </c>
      <c r="X67" s="25"/>
    </row>
    <row r="68" spans="1:24">
      <c r="A68">
        <f>A67+1</f>
        <v>2</v>
      </c>
      <c r="B68">
        <v>2016</v>
      </c>
      <c r="C68">
        <v>12</v>
      </c>
      <c r="D68">
        <v>16</v>
      </c>
      <c r="E68">
        <v>18</v>
      </c>
      <c r="F68" s="25">
        <v>1260705.34195934</v>
      </c>
      <c r="G68" s="25">
        <v>43004.083664798702</v>
      </c>
      <c r="H68" s="25">
        <v>393807.46320404601</v>
      </c>
      <c r="I68" s="25">
        <v>50863.659999999902</v>
      </c>
      <c r="J68" s="25">
        <v>30463.7033412118</v>
      </c>
      <c r="K68" s="25">
        <v>61730.541717286302</v>
      </c>
      <c r="L68" s="25">
        <v>84679.584000000003</v>
      </c>
      <c r="M68" s="25">
        <v>0</v>
      </c>
      <c r="N68" s="25">
        <v>20908.096762319299</v>
      </c>
      <c r="O68" s="25">
        <v>0</v>
      </c>
      <c r="P68" s="25">
        <v>18617.04</v>
      </c>
      <c r="Q68" s="25">
        <v>11494.806</v>
      </c>
      <c r="R68" s="25">
        <v>11993.28</v>
      </c>
      <c r="S68" s="25">
        <v>9795.76</v>
      </c>
      <c r="T68" s="25">
        <v>0</v>
      </c>
      <c r="U68" s="25">
        <v>2075000</v>
      </c>
      <c r="V68" s="25">
        <f>SUM(Table1[[#This Row],[Residential]:[GRLF]],Table1[[#This Row],[OATT MEUs ]:[BUTU]])</f>
        <v>1986568.5546490022</v>
      </c>
      <c r="W68" s="25">
        <f>SUM(Table1[[#This Row],[Residential]:[BUTU]])</f>
        <v>1998063.3606490023</v>
      </c>
      <c r="X68" s="25"/>
    </row>
    <row r="69" spans="1:24">
      <c r="A69">
        <f t="shared" ref="A69:A132" si="0">A68+1</f>
        <v>3</v>
      </c>
      <c r="B69">
        <v>2016</v>
      </c>
      <c r="C69">
        <v>12</v>
      </c>
      <c r="D69">
        <v>16</v>
      </c>
      <c r="E69">
        <v>19</v>
      </c>
      <c r="F69" s="25">
        <v>1303390.49732229</v>
      </c>
      <c r="G69" s="25">
        <v>43676.0224720611</v>
      </c>
      <c r="H69" s="25">
        <v>386428.94019034301</v>
      </c>
      <c r="I69" s="25">
        <v>49586.055</v>
      </c>
      <c r="J69" s="25">
        <v>31298.7417552722</v>
      </c>
      <c r="K69" s="25">
        <v>61429.290640767103</v>
      </c>
      <c r="L69" s="25">
        <v>85462.080000000002</v>
      </c>
      <c r="M69" s="25">
        <v>0</v>
      </c>
      <c r="N69" s="25">
        <v>20908.096762319299</v>
      </c>
      <c r="O69" s="25">
        <v>0</v>
      </c>
      <c r="P69" s="25">
        <v>18760.560000000001</v>
      </c>
      <c r="Q69" s="25">
        <v>25106.941999999999</v>
      </c>
      <c r="R69" s="25">
        <v>12226.24</v>
      </c>
      <c r="S69" s="25">
        <v>9627.2800000000007</v>
      </c>
      <c r="T69" s="25">
        <v>0</v>
      </c>
      <c r="U69" s="25">
        <v>2046000</v>
      </c>
      <c r="V69" s="25">
        <f>SUM(Table1[[#This Row],[Residential]:[GRLF]],Table1[[#This Row],[OATT MEUs ]:[BUTU]])</f>
        <v>2022793.8041430528</v>
      </c>
      <c r="W69" s="25">
        <f>SUM(Table1[[#This Row],[Residential]:[BUTU]])</f>
        <v>2047900.7461430528</v>
      </c>
      <c r="X69" s="25"/>
    </row>
    <row r="70" spans="1:24">
      <c r="A70">
        <f t="shared" si="0"/>
        <v>4</v>
      </c>
      <c r="B70">
        <v>2016</v>
      </c>
      <c r="C70">
        <v>12</v>
      </c>
      <c r="D70">
        <v>16</v>
      </c>
      <c r="E70">
        <v>20</v>
      </c>
      <c r="F70" s="25">
        <v>1247242.74149899</v>
      </c>
      <c r="G70" s="25">
        <v>47912.158430889802</v>
      </c>
      <c r="H70" s="25">
        <v>379548.67950658902</v>
      </c>
      <c r="I70" s="25">
        <v>47810.49</v>
      </c>
      <c r="J70" s="25">
        <v>31593.776740967998</v>
      </c>
      <c r="K70" s="25">
        <v>63332.199871814999</v>
      </c>
      <c r="L70" s="25">
        <v>83210.687999999995</v>
      </c>
      <c r="M70" s="25">
        <v>0</v>
      </c>
      <c r="N70" s="25">
        <v>20908.096762319299</v>
      </c>
      <c r="O70" s="25">
        <v>0</v>
      </c>
      <c r="P70" s="25">
        <v>23917.919999999998</v>
      </c>
      <c r="Q70" s="25">
        <v>44918.008000000002</v>
      </c>
      <c r="R70" s="25">
        <v>11973.52</v>
      </c>
      <c r="S70" s="25">
        <v>9232.08</v>
      </c>
      <c r="T70" s="25">
        <v>0</v>
      </c>
      <c r="U70" s="25">
        <v>2023000</v>
      </c>
      <c r="V70" s="25">
        <f>SUM(Table1[[#This Row],[Residential]:[GRLF]],Table1[[#This Row],[OATT MEUs ]:[BUTU]])</f>
        <v>1966682.3508115711</v>
      </c>
      <c r="W70" s="25">
        <f>SUM(Table1[[#This Row],[Residential]:[BUTU]])</f>
        <v>2011600.358811571</v>
      </c>
      <c r="X70" s="25"/>
    </row>
    <row r="71" spans="1:24">
      <c r="A71">
        <f t="shared" si="0"/>
        <v>5</v>
      </c>
      <c r="B71">
        <v>2016</v>
      </c>
      <c r="C71">
        <v>12</v>
      </c>
      <c r="D71">
        <v>16</v>
      </c>
      <c r="E71">
        <v>16</v>
      </c>
      <c r="F71" s="25">
        <v>1137261.7123569199</v>
      </c>
      <c r="G71" s="25">
        <v>50424.625275436498</v>
      </c>
      <c r="H71" s="25">
        <v>423056.52210462902</v>
      </c>
      <c r="I71" s="25">
        <v>52302.68</v>
      </c>
      <c r="J71" s="25">
        <v>34147.170435353801</v>
      </c>
      <c r="K71" s="25">
        <v>63733.801996819799</v>
      </c>
      <c r="L71" s="25">
        <v>81880.127999999997</v>
      </c>
      <c r="M71" s="25">
        <v>0</v>
      </c>
      <c r="N71" s="25">
        <v>8888.7183224769196</v>
      </c>
      <c r="O71" s="25">
        <v>0</v>
      </c>
      <c r="P71" s="25">
        <v>16068</v>
      </c>
      <c r="Q71" s="25">
        <v>11246.8488</v>
      </c>
      <c r="R71" s="25">
        <v>12251.2</v>
      </c>
      <c r="S71" s="25">
        <v>9126</v>
      </c>
      <c r="T71" s="25">
        <v>0</v>
      </c>
      <c r="U71" s="25">
        <v>2011000</v>
      </c>
      <c r="V71" s="25">
        <f>SUM(Table1[[#This Row],[Residential]:[GRLF]],Table1[[#This Row],[OATT MEUs ]:[BUTU]])</f>
        <v>1889140.5584916361</v>
      </c>
      <c r="W71" s="25">
        <f>SUM(Table1[[#This Row],[Residential]:[BUTU]])</f>
        <v>1900387.4072916361</v>
      </c>
      <c r="X71" s="25"/>
    </row>
    <row r="72" spans="1:24">
      <c r="A72">
        <f t="shared" si="0"/>
        <v>6</v>
      </c>
      <c r="B72">
        <v>2016</v>
      </c>
      <c r="C72">
        <v>12</v>
      </c>
      <c r="D72">
        <v>16</v>
      </c>
      <c r="E72">
        <v>10</v>
      </c>
      <c r="F72" s="25">
        <v>1188689.1475968</v>
      </c>
      <c r="G72" s="25">
        <v>50892.060967445199</v>
      </c>
      <c r="H72" s="25">
        <v>464030.64774825203</v>
      </c>
      <c r="I72" s="25">
        <v>58732.904999999999</v>
      </c>
      <c r="J72" s="25">
        <v>42254.374224110899</v>
      </c>
      <c r="K72" s="25">
        <v>70345.491195272596</v>
      </c>
      <c r="L72" s="25">
        <v>93027.263999999996</v>
      </c>
      <c r="M72" s="25">
        <v>5</v>
      </c>
      <c r="N72" s="25">
        <v>2291.60954289951</v>
      </c>
      <c r="O72" s="25">
        <v>0</v>
      </c>
      <c r="P72" s="25">
        <v>1946.88</v>
      </c>
      <c r="Q72" s="25">
        <v>12469.288</v>
      </c>
      <c r="R72" s="25">
        <v>13243.36</v>
      </c>
      <c r="S72" s="25">
        <v>9239.36</v>
      </c>
      <c r="T72" s="25">
        <v>0</v>
      </c>
      <c r="U72" s="25">
        <v>1980000</v>
      </c>
      <c r="V72" s="25">
        <f>SUM(Table1[[#This Row],[Residential]:[GRLF]],Table1[[#This Row],[OATT MEUs ]:[BUTU]])</f>
        <v>1994698.1002747803</v>
      </c>
      <c r="W72" s="25">
        <f>SUM(Table1[[#This Row],[Residential]:[BUTU]])</f>
        <v>2007167.3882747802</v>
      </c>
      <c r="X72" s="25"/>
    </row>
    <row r="73" spans="1:24">
      <c r="A73">
        <f t="shared" si="0"/>
        <v>7</v>
      </c>
      <c r="B73">
        <v>2016</v>
      </c>
      <c r="C73">
        <v>12</v>
      </c>
      <c r="D73">
        <v>16</v>
      </c>
      <c r="E73">
        <v>12</v>
      </c>
      <c r="F73" s="25">
        <v>1220876.1951901901</v>
      </c>
      <c r="G73" s="25">
        <v>50687.557852191399</v>
      </c>
      <c r="H73" s="25">
        <v>463129.53502387699</v>
      </c>
      <c r="I73" s="25">
        <v>55326.31</v>
      </c>
      <c r="J73" s="25">
        <v>41592.780619823301</v>
      </c>
      <c r="K73" s="25">
        <v>69715.674555664198</v>
      </c>
      <c r="L73" s="25">
        <v>89763.168000000005</v>
      </c>
      <c r="M73" s="25">
        <v>3</v>
      </c>
      <c r="N73" s="25">
        <v>2291.60954289951</v>
      </c>
      <c r="O73" s="25">
        <v>0</v>
      </c>
      <c r="P73" s="25">
        <v>2259.92</v>
      </c>
      <c r="Q73" s="25">
        <v>12374.390799999999</v>
      </c>
      <c r="R73" s="25">
        <v>13489.84</v>
      </c>
      <c r="S73" s="25">
        <v>9215.44</v>
      </c>
      <c r="T73" s="25">
        <v>0</v>
      </c>
      <c r="U73" s="25">
        <v>1980000</v>
      </c>
      <c r="V73" s="25">
        <f>SUM(Table1[[#This Row],[Residential]:[GRLF]],Table1[[#This Row],[OATT MEUs ]:[BUTU]])</f>
        <v>2018351.0307846456</v>
      </c>
      <c r="W73" s="25">
        <f>SUM(Table1[[#This Row],[Residential]:[BUTU]])</f>
        <v>2030725.4215846455</v>
      </c>
      <c r="X73" s="25"/>
    </row>
    <row r="74" spans="1:24">
      <c r="A74">
        <f t="shared" si="0"/>
        <v>8</v>
      </c>
      <c r="B74">
        <v>2016</v>
      </c>
      <c r="C74">
        <v>12</v>
      </c>
      <c r="D74">
        <v>16</v>
      </c>
      <c r="E74">
        <v>11</v>
      </c>
      <c r="F74" s="25">
        <v>1231618.4078253401</v>
      </c>
      <c r="G74" s="25">
        <v>57845.166886074301</v>
      </c>
      <c r="H74" s="25">
        <v>475437.67470621801</v>
      </c>
      <c r="I74" s="25">
        <v>55694.504999999997</v>
      </c>
      <c r="J74" s="25">
        <v>44997.305545670999</v>
      </c>
      <c r="K74" s="25">
        <v>72098.368681247201</v>
      </c>
      <c r="L74" s="25">
        <v>92319.744000000006</v>
      </c>
      <c r="M74" s="25">
        <v>3</v>
      </c>
      <c r="N74" s="25">
        <v>2291.60954289951</v>
      </c>
      <c r="O74" s="25">
        <v>0</v>
      </c>
      <c r="P74" s="25">
        <v>2280.7199999999998</v>
      </c>
      <c r="Q74" s="25">
        <v>12548.879199999999</v>
      </c>
      <c r="R74" s="25">
        <v>13434.72</v>
      </c>
      <c r="S74" s="25">
        <v>9170.7199999999993</v>
      </c>
      <c r="T74" s="25">
        <v>0</v>
      </c>
      <c r="U74" s="25">
        <v>1973000</v>
      </c>
      <c r="V74" s="25">
        <f>SUM(Table1[[#This Row],[Residential]:[GRLF]],Table1[[#This Row],[OATT MEUs ]:[BUTU]])</f>
        <v>2057191.9421874497</v>
      </c>
      <c r="W74" s="25">
        <f>SUM(Table1[[#This Row],[Residential]:[BUTU]])</f>
        <v>2069740.8213874497</v>
      </c>
      <c r="X74" s="25"/>
    </row>
    <row r="75" spans="1:24">
      <c r="A75">
        <f t="shared" si="0"/>
        <v>9</v>
      </c>
      <c r="B75">
        <v>2016</v>
      </c>
      <c r="C75">
        <v>12</v>
      </c>
      <c r="D75">
        <v>16</v>
      </c>
      <c r="E75">
        <v>9</v>
      </c>
      <c r="F75" s="25">
        <v>1143455.0159654401</v>
      </c>
      <c r="G75" s="25">
        <v>51271.852467202203</v>
      </c>
      <c r="H75" s="25">
        <v>467444.27477470599</v>
      </c>
      <c r="I75" s="25">
        <v>58254.99</v>
      </c>
      <c r="J75" s="25">
        <v>40861.451473462097</v>
      </c>
      <c r="K75" s="25">
        <v>71506.158943438204</v>
      </c>
      <c r="L75" s="25">
        <v>91353.504000000001</v>
      </c>
      <c r="M75" s="25">
        <v>4</v>
      </c>
      <c r="N75" s="25">
        <v>2291.60954289951</v>
      </c>
      <c r="O75" s="25">
        <v>0</v>
      </c>
      <c r="P75" s="25">
        <v>1973.92</v>
      </c>
      <c r="Q75" s="25">
        <v>12993.7736</v>
      </c>
      <c r="R75" s="25">
        <v>13070.72</v>
      </c>
      <c r="S75" s="25">
        <v>9394.32</v>
      </c>
      <c r="T75" s="25">
        <v>0</v>
      </c>
      <c r="U75" s="25">
        <v>1964000</v>
      </c>
      <c r="V75" s="25">
        <f>SUM(Table1[[#This Row],[Residential]:[GRLF]],Table1[[#This Row],[OATT MEUs ]:[BUTU]])</f>
        <v>1950881.817167148</v>
      </c>
      <c r="W75" s="25">
        <f>SUM(Table1[[#This Row],[Residential]:[BUTU]])</f>
        <v>1963875.590767148</v>
      </c>
      <c r="X75" s="25"/>
    </row>
    <row r="76" spans="1:24">
      <c r="A76">
        <f t="shared" si="0"/>
        <v>10</v>
      </c>
      <c r="B76">
        <v>2016</v>
      </c>
      <c r="C76">
        <v>12</v>
      </c>
      <c r="D76">
        <v>16</v>
      </c>
      <c r="E76">
        <v>15</v>
      </c>
      <c r="F76" s="25">
        <v>1101988.2976236299</v>
      </c>
      <c r="G76" s="25">
        <v>55741.706272035197</v>
      </c>
      <c r="H76" s="25">
        <v>433456.423076529</v>
      </c>
      <c r="I76" s="25">
        <v>53726.93</v>
      </c>
      <c r="J76" s="25">
        <v>40028.2011502241</v>
      </c>
      <c r="K76" s="25">
        <v>69320.010362522502</v>
      </c>
      <c r="L76" s="25">
        <v>88626.911999999997</v>
      </c>
      <c r="M76" s="25">
        <v>0</v>
      </c>
      <c r="N76" s="25">
        <v>2291.60954289951</v>
      </c>
      <c r="O76" s="25">
        <v>0</v>
      </c>
      <c r="P76" s="25">
        <v>18083.52</v>
      </c>
      <c r="Q76" s="25">
        <v>11947.863600000001</v>
      </c>
      <c r="R76" s="25">
        <v>12475.84</v>
      </c>
      <c r="S76" s="25">
        <v>8819.2000000000007</v>
      </c>
      <c r="T76" s="25">
        <v>0</v>
      </c>
      <c r="U76" s="25">
        <v>1954000</v>
      </c>
      <c r="V76" s="25">
        <f>SUM(Table1[[#This Row],[Residential]:[GRLF]],Table1[[#This Row],[OATT MEUs ]:[BUTU]])</f>
        <v>1884558.6500278402</v>
      </c>
      <c r="W76" s="25">
        <f>SUM(Table1[[#This Row],[Residential]:[BUTU]])</f>
        <v>1896506.5136278402</v>
      </c>
      <c r="X76" s="25"/>
    </row>
    <row r="77" spans="1:24">
      <c r="A77">
        <f t="shared" si="0"/>
        <v>11</v>
      </c>
      <c r="B77">
        <v>2016</v>
      </c>
      <c r="C77">
        <v>12</v>
      </c>
      <c r="D77">
        <v>16</v>
      </c>
      <c r="E77">
        <v>13</v>
      </c>
      <c r="F77" s="25">
        <v>1161963.0664394</v>
      </c>
      <c r="G77" s="25">
        <v>49051.532930161004</v>
      </c>
      <c r="H77" s="25">
        <v>453651.94942869002</v>
      </c>
      <c r="I77" s="25">
        <v>54884.264999999999</v>
      </c>
      <c r="J77" s="25">
        <v>41397.878720181798</v>
      </c>
      <c r="K77" s="25">
        <v>71870.945890892093</v>
      </c>
      <c r="L77" s="25">
        <v>90235.199999999997</v>
      </c>
      <c r="M77" s="25">
        <v>7</v>
      </c>
      <c r="N77" s="25">
        <v>2291.60954289951</v>
      </c>
      <c r="O77" s="25">
        <v>0</v>
      </c>
      <c r="P77" s="25">
        <v>2434.64</v>
      </c>
      <c r="Q77" s="25">
        <v>11985.618399999999</v>
      </c>
      <c r="R77" s="25">
        <v>12977.12</v>
      </c>
      <c r="S77" s="25">
        <v>9102.08</v>
      </c>
      <c r="T77" s="25">
        <v>0</v>
      </c>
      <c r="U77" s="25">
        <v>1940000</v>
      </c>
      <c r="V77" s="25">
        <f>SUM(Table1[[#This Row],[Residential]:[GRLF]],Table1[[#This Row],[OATT MEUs ]:[BUTU]])</f>
        <v>1949867.2879522243</v>
      </c>
      <c r="W77" s="25">
        <f>SUM(Table1[[#This Row],[Residential]:[BUTU]])</f>
        <v>1961852.9063522243</v>
      </c>
      <c r="X77" s="25"/>
    </row>
    <row r="78" spans="1:24">
      <c r="A78">
        <f t="shared" si="0"/>
        <v>12</v>
      </c>
      <c r="B78">
        <v>2016</v>
      </c>
      <c r="C78">
        <v>12</v>
      </c>
      <c r="D78">
        <v>16</v>
      </c>
      <c r="E78">
        <v>21</v>
      </c>
      <c r="F78" s="25">
        <v>1191310.2317397699</v>
      </c>
      <c r="G78" s="25">
        <v>49781.901198924599</v>
      </c>
      <c r="H78" s="25">
        <v>357815.96085990698</v>
      </c>
      <c r="I78" s="25">
        <v>45950.5249999999</v>
      </c>
      <c r="J78" s="25">
        <v>30225.887261832799</v>
      </c>
      <c r="K78" s="25">
        <v>63619.199911862801</v>
      </c>
      <c r="L78" s="25">
        <v>83834.784</v>
      </c>
      <c r="M78" s="25">
        <v>0</v>
      </c>
      <c r="N78" s="25">
        <v>20908.096762319299</v>
      </c>
      <c r="O78" s="25">
        <v>0</v>
      </c>
      <c r="P78" s="25">
        <v>19413.68</v>
      </c>
      <c r="Q78" s="25">
        <v>48935.322800000002</v>
      </c>
      <c r="R78" s="25">
        <v>10948.08</v>
      </c>
      <c r="S78" s="25">
        <v>8635.1200000000008</v>
      </c>
      <c r="T78" s="25">
        <v>0</v>
      </c>
      <c r="U78" s="25">
        <v>1931000</v>
      </c>
      <c r="V78" s="25">
        <f>SUM(Table1[[#This Row],[Residential]:[GRLF]],Table1[[#This Row],[OATT MEUs ]:[BUTU]])</f>
        <v>1882443.4667346166</v>
      </c>
      <c r="W78" s="25">
        <f>SUM(Table1[[#This Row],[Residential]:[BUTU]])</f>
        <v>1931378.7895346165</v>
      </c>
      <c r="X78" s="25"/>
    </row>
    <row r="79" spans="1:24">
      <c r="A79">
        <f t="shared" si="0"/>
        <v>13</v>
      </c>
      <c r="B79">
        <v>2016</v>
      </c>
      <c r="C79">
        <v>12</v>
      </c>
      <c r="D79">
        <v>12</v>
      </c>
      <c r="E79">
        <v>17</v>
      </c>
      <c r="F79" s="25">
        <v>1179637.0218056701</v>
      </c>
      <c r="G79" s="25">
        <v>41893.923896278</v>
      </c>
      <c r="H79" s="25">
        <v>384202.66169482999</v>
      </c>
      <c r="I79" s="25">
        <v>51259.284999999902</v>
      </c>
      <c r="J79" s="25">
        <v>46451.023384281398</v>
      </c>
      <c r="K79" s="25">
        <v>59301.927585295598</v>
      </c>
      <c r="L79" s="25">
        <v>99585.024000000005</v>
      </c>
      <c r="M79" s="25">
        <v>0</v>
      </c>
      <c r="N79" s="25">
        <v>20908.096762319299</v>
      </c>
      <c r="O79" s="25">
        <v>0</v>
      </c>
      <c r="P79" s="25">
        <v>1246.96</v>
      </c>
      <c r="Q79" s="25">
        <v>119202.1076</v>
      </c>
      <c r="R79" s="25">
        <v>11427.52</v>
      </c>
      <c r="S79" s="25">
        <v>7975.76</v>
      </c>
      <c r="T79" s="25">
        <v>2179.4472632400002</v>
      </c>
      <c r="U79" s="25">
        <v>1930000</v>
      </c>
      <c r="V79" s="25">
        <f>SUM(Table1[[#This Row],[Residential]:[GRLF]],Table1[[#This Row],[OATT MEUs ]:[BUTU]])</f>
        <v>1906068.6513919146</v>
      </c>
      <c r="W79" s="25">
        <f>SUM(Table1[[#This Row],[Residential]:[BUTU]])</f>
        <v>2025270.7589919146</v>
      </c>
      <c r="X79" s="25"/>
    </row>
    <row r="80" spans="1:24">
      <c r="A80">
        <f t="shared" si="0"/>
        <v>14</v>
      </c>
      <c r="B80">
        <v>2016</v>
      </c>
      <c r="C80">
        <v>12</v>
      </c>
      <c r="D80">
        <v>16</v>
      </c>
      <c r="E80">
        <v>14</v>
      </c>
      <c r="F80" s="25">
        <v>1086951.1568050401</v>
      </c>
      <c r="G80" s="25">
        <v>54456.2581190114</v>
      </c>
      <c r="H80" s="25">
        <v>447407.76831508201</v>
      </c>
      <c r="I80" s="25">
        <v>54387.359999999899</v>
      </c>
      <c r="J80" s="25">
        <v>42667.423204085098</v>
      </c>
      <c r="K80" s="25">
        <v>70566.580191640402</v>
      </c>
      <c r="L80" s="25">
        <v>89862.432000000001</v>
      </c>
      <c r="M80" s="25">
        <v>15</v>
      </c>
      <c r="N80" s="25">
        <v>2291.60954289951</v>
      </c>
      <c r="O80" s="25">
        <v>0</v>
      </c>
      <c r="P80" s="25">
        <v>9795.76</v>
      </c>
      <c r="Q80" s="25">
        <v>11859.0888</v>
      </c>
      <c r="R80" s="25">
        <v>12606.88</v>
      </c>
      <c r="S80" s="25">
        <v>8772.4</v>
      </c>
      <c r="T80" s="25">
        <v>0</v>
      </c>
      <c r="U80" s="25">
        <v>1925000</v>
      </c>
      <c r="V80" s="25">
        <f>SUM(Table1[[#This Row],[Residential]:[GRLF]],Table1[[#This Row],[OATT MEUs ]:[BUTU]])</f>
        <v>1879780.6281777581</v>
      </c>
      <c r="W80" s="25">
        <f>SUM(Table1[[#This Row],[Residential]:[BUTU]])</f>
        <v>1891639.7169777581</v>
      </c>
      <c r="X80" s="25"/>
    </row>
    <row r="81" spans="1:24">
      <c r="A81">
        <f t="shared" si="0"/>
        <v>15</v>
      </c>
      <c r="B81">
        <v>2016</v>
      </c>
      <c r="C81">
        <v>12</v>
      </c>
      <c r="D81">
        <v>11</v>
      </c>
      <c r="E81">
        <v>17</v>
      </c>
      <c r="F81" s="25">
        <v>1213066.6497926</v>
      </c>
      <c r="G81" s="25">
        <v>41981.568088529697</v>
      </c>
      <c r="H81" s="25">
        <v>334068.99024109298</v>
      </c>
      <c r="I81" s="25">
        <v>45722.644999999997</v>
      </c>
      <c r="J81" s="25">
        <v>37260.2365571505</v>
      </c>
      <c r="K81" s="25">
        <v>52568.906645774397</v>
      </c>
      <c r="L81" s="25">
        <v>86274.144</v>
      </c>
      <c r="M81" s="25">
        <v>0</v>
      </c>
      <c r="N81" s="25">
        <v>20908.096762319299</v>
      </c>
      <c r="O81" s="25">
        <v>0</v>
      </c>
      <c r="P81" s="25">
        <v>23753.599999999999</v>
      </c>
      <c r="Q81" s="25">
        <v>116306.2124</v>
      </c>
      <c r="R81" s="25">
        <v>11098.88</v>
      </c>
      <c r="S81" s="25">
        <v>7550.4</v>
      </c>
      <c r="T81" s="25">
        <v>1730.5942586399999</v>
      </c>
      <c r="U81" s="25">
        <v>1912000</v>
      </c>
      <c r="V81" s="25">
        <f>SUM(Table1[[#This Row],[Residential]:[GRLF]],Table1[[#This Row],[OATT MEUs ]:[BUTU]])</f>
        <v>1875984.7113461068</v>
      </c>
      <c r="W81" s="25">
        <f>SUM(Table1[[#This Row],[Residential]:[BUTU]])</f>
        <v>1992290.9237461069</v>
      </c>
      <c r="X81" s="25"/>
    </row>
    <row r="82" spans="1:24">
      <c r="A82">
        <f t="shared" si="0"/>
        <v>16</v>
      </c>
      <c r="B82">
        <v>2016</v>
      </c>
      <c r="C82">
        <v>12</v>
      </c>
      <c r="D82">
        <v>16</v>
      </c>
      <c r="E82">
        <v>8</v>
      </c>
      <c r="F82" s="25">
        <v>1097896.67886748</v>
      </c>
      <c r="G82" s="25">
        <v>57845.166886074301</v>
      </c>
      <c r="H82" s="25">
        <v>451160.637778948</v>
      </c>
      <c r="I82" s="25">
        <v>56015.224999999999</v>
      </c>
      <c r="J82" s="25">
        <v>39969.194153085002</v>
      </c>
      <c r="K82" s="25">
        <v>68781.439942543104</v>
      </c>
      <c r="L82" s="25">
        <v>88002.816000000006</v>
      </c>
      <c r="M82" s="25">
        <v>17</v>
      </c>
      <c r="N82" s="25">
        <v>2291.60954289951</v>
      </c>
      <c r="O82" s="25">
        <v>0</v>
      </c>
      <c r="P82" s="25">
        <v>2010.32</v>
      </c>
      <c r="Q82" s="25">
        <v>15850.893599999999</v>
      </c>
      <c r="R82" s="25">
        <v>12711.92</v>
      </c>
      <c r="S82" s="25">
        <v>9212.32</v>
      </c>
      <c r="T82" s="25">
        <v>0</v>
      </c>
      <c r="U82" s="25">
        <v>1904000</v>
      </c>
      <c r="V82" s="25">
        <f>SUM(Table1[[#This Row],[Residential]:[GRLF]],Table1[[#This Row],[OATT MEUs ]:[BUTU]])</f>
        <v>1885914.3281710302</v>
      </c>
      <c r="W82" s="25">
        <f>SUM(Table1[[#This Row],[Residential]:[BUTU]])</f>
        <v>1901765.2217710302</v>
      </c>
      <c r="X82" s="25"/>
    </row>
    <row r="83" spans="1:24">
      <c r="A83">
        <f t="shared" si="0"/>
        <v>17</v>
      </c>
      <c r="B83">
        <v>2016</v>
      </c>
      <c r="C83">
        <v>12</v>
      </c>
      <c r="D83">
        <v>12</v>
      </c>
      <c r="E83">
        <v>10</v>
      </c>
      <c r="F83" s="25">
        <v>935179.51104661997</v>
      </c>
      <c r="G83" s="25">
        <v>49343.680237666398</v>
      </c>
      <c r="H83" s="25">
        <v>477557.93994004</v>
      </c>
      <c r="I83" s="25">
        <v>59256.184999999998</v>
      </c>
      <c r="J83" s="25">
        <v>63430.733833782397</v>
      </c>
      <c r="K83" s="25">
        <v>66376.181675880507</v>
      </c>
      <c r="L83" s="25">
        <v>105768.96000000001</v>
      </c>
      <c r="M83" s="25">
        <v>414</v>
      </c>
      <c r="N83" s="25">
        <v>2291.60954289951</v>
      </c>
      <c r="O83" s="25">
        <v>0</v>
      </c>
      <c r="P83" s="25">
        <v>1242.8</v>
      </c>
      <c r="Q83" s="25">
        <v>183657.7144</v>
      </c>
      <c r="R83" s="25">
        <v>12328.16</v>
      </c>
      <c r="S83" s="25">
        <v>8256.56</v>
      </c>
      <c r="T83" s="25">
        <v>58.845823139999503</v>
      </c>
      <c r="U83" s="25">
        <v>1901000</v>
      </c>
      <c r="V83" s="25">
        <f>SUM(Table1[[#This Row],[Residential]:[GRLF]],Table1[[#This Row],[OATT MEUs ]:[BUTU]])</f>
        <v>1781505.1671000286</v>
      </c>
      <c r="W83" s="25">
        <f>SUM(Table1[[#This Row],[Residential]:[BUTU]])</f>
        <v>1965162.8815000285</v>
      </c>
      <c r="X83" s="25"/>
    </row>
    <row r="84" spans="1:24">
      <c r="A84">
        <f t="shared" si="0"/>
        <v>18</v>
      </c>
      <c r="B84">
        <v>2016</v>
      </c>
      <c r="C84">
        <v>12</v>
      </c>
      <c r="D84">
        <v>12</v>
      </c>
      <c r="E84">
        <v>16</v>
      </c>
      <c r="F84" s="25">
        <v>1090044.86979879</v>
      </c>
      <c r="G84" s="25">
        <v>47941.373161640397</v>
      </c>
      <c r="H84" s="25">
        <v>411638.893820495</v>
      </c>
      <c r="I84" s="25">
        <v>52772.154999999999</v>
      </c>
      <c r="J84" s="25">
        <v>48525.208738264198</v>
      </c>
      <c r="K84" s="25">
        <v>62317.803178542701</v>
      </c>
      <c r="L84" s="25">
        <v>103315.872</v>
      </c>
      <c r="M84" s="25">
        <v>23</v>
      </c>
      <c r="N84" s="25">
        <v>8888.7183224769196</v>
      </c>
      <c r="O84" s="25">
        <v>0</v>
      </c>
      <c r="P84" s="25">
        <v>1246.96</v>
      </c>
      <c r="Q84" s="25">
        <v>116993.962</v>
      </c>
      <c r="R84" s="25">
        <v>11268.4</v>
      </c>
      <c r="S84" s="25">
        <v>7928.96</v>
      </c>
      <c r="T84" s="25">
        <v>2009.9823533399999</v>
      </c>
      <c r="U84" s="25">
        <v>1900000</v>
      </c>
      <c r="V84" s="25">
        <f>SUM(Table1[[#This Row],[Residential]:[GRLF]],Table1[[#This Row],[OATT MEUs ]:[BUTU]])</f>
        <v>1847922.1963735491</v>
      </c>
      <c r="W84" s="25">
        <f>SUM(Table1[[#This Row],[Residential]:[BUTU]])</f>
        <v>1964916.1583735491</v>
      </c>
      <c r="X84" s="25"/>
    </row>
    <row r="85" spans="1:24">
      <c r="A85">
        <f t="shared" si="0"/>
        <v>19</v>
      </c>
      <c r="B85">
        <v>2016</v>
      </c>
      <c r="C85">
        <v>12</v>
      </c>
      <c r="D85">
        <v>12</v>
      </c>
      <c r="E85">
        <v>9</v>
      </c>
      <c r="F85" s="25">
        <v>972639.36522397795</v>
      </c>
      <c r="G85" s="25">
        <v>59451.977077354197</v>
      </c>
      <c r="H85" s="25">
        <v>472882.75509946101</v>
      </c>
      <c r="I85" s="25">
        <v>58193.799999999901</v>
      </c>
      <c r="J85" s="25">
        <v>61306.481936772303</v>
      </c>
      <c r="K85" s="25">
        <v>66274.247178898004</v>
      </c>
      <c r="L85" s="25">
        <v>107665.53599999999</v>
      </c>
      <c r="M85" s="25">
        <v>159</v>
      </c>
      <c r="N85" s="25">
        <v>2291.60954289951</v>
      </c>
      <c r="O85" s="25">
        <v>0</v>
      </c>
      <c r="P85" s="25">
        <v>4365.92</v>
      </c>
      <c r="Q85" s="25">
        <v>184009.7524</v>
      </c>
      <c r="R85" s="25">
        <v>12168</v>
      </c>
      <c r="S85" s="25">
        <v>8132.8</v>
      </c>
      <c r="T85" s="25">
        <v>843.88056791999895</v>
      </c>
      <c r="U85" s="25">
        <v>1894000</v>
      </c>
      <c r="V85" s="25">
        <f>SUM(Table1[[#This Row],[Residential]:[GRLF]],Table1[[#This Row],[OATT MEUs ]:[BUTU]])</f>
        <v>1826375.3726272827</v>
      </c>
      <c r="W85" s="25">
        <f>SUM(Table1[[#This Row],[Residential]:[BUTU]])</f>
        <v>2010385.1250272829</v>
      </c>
      <c r="X85" s="25"/>
    </row>
    <row r="86" spans="1:24">
      <c r="A86">
        <f t="shared" si="0"/>
        <v>20</v>
      </c>
      <c r="B86">
        <v>2016</v>
      </c>
      <c r="C86">
        <v>12</v>
      </c>
      <c r="D86">
        <v>20</v>
      </c>
      <c r="E86">
        <v>8</v>
      </c>
      <c r="F86" s="25">
        <v>1060165.7599428601</v>
      </c>
      <c r="G86" s="25">
        <v>56881.080771306399</v>
      </c>
      <c r="H86" s="25">
        <v>470614.07129927102</v>
      </c>
      <c r="I86" s="25">
        <v>54949.674999999901</v>
      </c>
      <c r="J86" s="25">
        <v>58179.111088396501</v>
      </c>
      <c r="K86" s="25">
        <v>71602.749301743999</v>
      </c>
      <c r="L86" s="25">
        <v>100460.448</v>
      </c>
      <c r="M86" s="25">
        <v>0</v>
      </c>
      <c r="N86" s="25">
        <v>2291.60954289951</v>
      </c>
      <c r="O86" s="25">
        <v>0</v>
      </c>
      <c r="P86" s="25">
        <v>936</v>
      </c>
      <c r="Q86" s="25">
        <v>10611.1396</v>
      </c>
      <c r="R86" s="25">
        <v>11670.88</v>
      </c>
      <c r="S86" s="25">
        <v>8790.08</v>
      </c>
      <c r="T86" s="25">
        <v>3932.7220607999998</v>
      </c>
      <c r="U86" s="25">
        <v>1888000</v>
      </c>
      <c r="V86" s="25">
        <f>SUM(Table1[[#This Row],[Residential]:[GRLF]],Table1[[#This Row],[OATT MEUs ]:[BUTU]])</f>
        <v>1900474.1870072773</v>
      </c>
      <c r="W86" s="25">
        <f>SUM(Table1[[#This Row],[Residential]:[BUTU]])</f>
        <v>1911085.3266072774</v>
      </c>
      <c r="X86" s="25"/>
    </row>
    <row r="87" spans="1:24">
      <c r="A87">
        <f t="shared" si="0"/>
        <v>21</v>
      </c>
      <c r="B87">
        <v>2016</v>
      </c>
      <c r="C87">
        <v>12</v>
      </c>
      <c r="D87">
        <v>17</v>
      </c>
      <c r="E87">
        <v>9</v>
      </c>
      <c r="F87" s="25">
        <v>1153396.19302225</v>
      </c>
      <c r="G87" s="25">
        <v>48730.170891905</v>
      </c>
      <c r="H87" s="25">
        <v>366689.27086345502</v>
      </c>
      <c r="I87" s="25">
        <v>47294.594999999899</v>
      </c>
      <c r="J87" s="25">
        <v>27522.293938365499</v>
      </c>
      <c r="K87" s="25">
        <v>51704.937559699501</v>
      </c>
      <c r="L87" s="25">
        <v>93021.983999999997</v>
      </c>
      <c r="M87" s="25">
        <v>0</v>
      </c>
      <c r="N87" s="25">
        <v>2291.60954289951</v>
      </c>
      <c r="O87" s="25">
        <v>0</v>
      </c>
      <c r="P87" s="25">
        <v>983.84</v>
      </c>
      <c r="Q87" s="25">
        <v>33034.429599999901</v>
      </c>
      <c r="R87" s="25">
        <v>11340.16</v>
      </c>
      <c r="S87" s="25">
        <v>8535.2800000000007</v>
      </c>
      <c r="T87" s="25">
        <v>0</v>
      </c>
      <c r="U87" s="25">
        <v>1884000</v>
      </c>
      <c r="V87" s="25">
        <f>SUM(Table1[[#This Row],[Residential]:[GRLF]],Table1[[#This Row],[OATT MEUs ]:[BUTU]])</f>
        <v>1811510.3348185744</v>
      </c>
      <c r="W87" s="25">
        <f>SUM(Table1[[#This Row],[Residential]:[BUTU]])</f>
        <v>1844544.7644185743</v>
      </c>
      <c r="X87" s="25"/>
    </row>
    <row r="88" spans="1:24">
      <c r="A88">
        <f t="shared" si="0"/>
        <v>22</v>
      </c>
      <c r="B88">
        <v>2016</v>
      </c>
      <c r="C88">
        <v>12</v>
      </c>
      <c r="D88">
        <v>12</v>
      </c>
      <c r="E88">
        <v>12</v>
      </c>
      <c r="F88" s="25">
        <v>1069020.5768045599</v>
      </c>
      <c r="G88" s="25">
        <v>51038.134621197903</v>
      </c>
      <c r="H88" s="25">
        <v>458358.93824777601</v>
      </c>
      <c r="I88" s="25">
        <v>58243.3849999999</v>
      </c>
      <c r="J88" s="25">
        <v>61143.765671934001</v>
      </c>
      <c r="K88" s="25">
        <v>68181.708824374306</v>
      </c>
      <c r="L88" s="25">
        <v>105130.08</v>
      </c>
      <c r="M88" s="25">
        <v>239</v>
      </c>
      <c r="N88" s="25">
        <v>2291.60954289951</v>
      </c>
      <c r="O88" s="25">
        <v>0</v>
      </c>
      <c r="P88" s="25">
        <v>1238.6400000000001</v>
      </c>
      <c r="Q88" s="25">
        <v>119092.92479999999</v>
      </c>
      <c r="R88" s="25">
        <v>11805.04</v>
      </c>
      <c r="S88" s="25">
        <v>7914.4</v>
      </c>
      <c r="T88" s="25">
        <v>0</v>
      </c>
      <c r="U88" s="25">
        <v>1883000</v>
      </c>
      <c r="V88" s="25">
        <f>SUM(Table1[[#This Row],[Residential]:[GRLF]],Table1[[#This Row],[OATT MEUs ]:[BUTU]])</f>
        <v>1894605.2787127413</v>
      </c>
      <c r="W88" s="25">
        <f>SUM(Table1[[#This Row],[Residential]:[BUTU]])</f>
        <v>2013698.2035127413</v>
      </c>
      <c r="X88" s="25"/>
    </row>
    <row r="89" spans="1:24">
      <c r="A89">
        <f t="shared" si="0"/>
        <v>23</v>
      </c>
      <c r="B89">
        <v>2016</v>
      </c>
      <c r="C89">
        <v>2</v>
      </c>
      <c r="D89">
        <v>15</v>
      </c>
      <c r="E89">
        <v>9</v>
      </c>
      <c r="F89" s="25">
        <v>1059901.0297048299</v>
      </c>
      <c r="G89" s="25">
        <v>50614.929400708403</v>
      </c>
      <c r="H89" s="25">
        <v>372711.46609283902</v>
      </c>
      <c r="I89" s="25">
        <v>54032.88</v>
      </c>
      <c r="J89" s="25">
        <v>26622.8908754574</v>
      </c>
      <c r="K89" s="25">
        <v>52849.862740030199</v>
      </c>
      <c r="L89" s="25">
        <v>53244.88</v>
      </c>
      <c r="M89" s="25">
        <v>4047</v>
      </c>
      <c r="N89" s="25">
        <v>2275.6679112967299</v>
      </c>
      <c r="O89" s="25">
        <v>0</v>
      </c>
      <c r="P89" s="25">
        <v>8286.7199999999993</v>
      </c>
      <c r="Q89" s="25">
        <v>174017.1</v>
      </c>
      <c r="R89" s="25">
        <v>13238.16</v>
      </c>
      <c r="S89" s="25">
        <v>7588.88</v>
      </c>
      <c r="T89" s="25">
        <v>433.00432349999897</v>
      </c>
      <c r="U89" s="25">
        <v>1883000</v>
      </c>
      <c r="V89" s="25">
        <f>SUM(Table1[[#This Row],[Residential]:[GRLF]],Table1[[#This Row],[OATT MEUs ]:[BUTU]])</f>
        <v>1705847.3710486609</v>
      </c>
      <c r="W89" s="25">
        <f>SUM(Table1[[#This Row],[Residential]:[BUTU]])</f>
        <v>1879864.471048661</v>
      </c>
      <c r="X89" s="25"/>
    </row>
    <row r="90" spans="1:24">
      <c r="A90">
        <f t="shared" si="0"/>
        <v>24</v>
      </c>
      <c r="B90">
        <v>2016</v>
      </c>
      <c r="C90">
        <v>12</v>
      </c>
      <c r="D90">
        <v>12</v>
      </c>
      <c r="E90">
        <v>8</v>
      </c>
      <c r="F90" s="25">
        <v>935801.86924187699</v>
      </c>
      <c r="G90" s="25">
        <v>51125.778813449499</v>
      </c>
      <c r="H90" s="25">
        <v>455220.94570171903</v>
      </c>
      <c r="I90" s="25">
        <v>55683.9549999999</v>
      </c>
      <c r="J90" s="25">
        <v>58583.219614258698</v>
      </c>
      <c r="K90" s="25">
        <v>67389.786644904496</v>
      </c>
      <c r="L90" s="25">
        <v>104546.11199999999</v>
      </c>
      <c r="M90" s="25">
        <v>411</v>
      </c>
      <c r="N90" s="25">
        <v>2291.60954289951</v>
      </c>
      <c r="O90" s="25">
        <v>0</v>
      </c>
      <c r="P90" s="25">
        <v>1483.04</v>
      </c>
      <c r="Q90" s="25">
        <v>183654.6532</v>
      </c>
      <c r="R90" s="25">
        <v>11466</v>
      </c>
      <c r="S90" s="25">
        <v>8093.28</v>
      </c>
      <c r="T90" s="25">
        <v>558.08028743999898</v>
      </c>
      <c r="U90" s="25">
        <v>1880000</v>
      </c>
      <c r="V90" s="25">
        <f>SUM(Table1[[#This Row],[Residential]:[GRLF]],Table1[[#This Row],[OATT MEUs ]:[BUTU]])</f>
        <v>1752654.676846548</v>
      </c>
      <c r="W90" s="25">
        <f>SUM(Table1[[#This Row],[Residential]:[BUTU]])</f>
        <v>1936309.330046548</v>
      </c>
      <c r="X90" s="25"/>
    </row>
    <row r="91" spans="1:24">
      <c r="A91">
        <f t="shared" si="0"/>
        <v>25</v>
      </c>
      <c r="B91">
        <v>2016</v>
      </c>
      <c r="C91">
        <v>12</v>
      </c>
      <c r="D91">
        <v>17</v>
      </c>
      <c r="E91">
        <v>8</v>
      </c>
      <c r="F91" s="25">
        <v>1210075.73051051</v>
      </c>
      <c r="G91" s="25">
        <v>47707.655315636002</v>
      </c>
      <c r="H91" s="25">
        <v>365554.92896336003</v>
      </c>
      <c r="I91" s="25">
        <v>46243.8149999999</v>
      </c>
      <c r="J91" s="25">
        <v>27702.891111427802</v>
      </c>
      <c r="K91" s="25">
        <v>54010.6365021249</v>
      </c>
      <c r="L91" s="25">
        <v>95150.88</v>
      </c>
      <c r="M91" s="25">
        <v>1</v>
      </c>
      <c r="N91" s="25">
        <v>2291.60954289951</v>
      </c>
      <c r="O91" s="25">
        <v>0</v>
      </c>
      <c r="P91" s="25">
        <v>978.64</v>
      </c>
      <c r="Q91" s="25">
        <v>40394.574800000002</v>
      </c>
      <c r="R91" s="25">
        <v>11095.76</v>
      </c>
      <c r="S91" s="25">
        <v>8713.1200000000008</v>
      </c>
      <c r="T91" s="25">
        <v>2939.74929143999</v>
      </c>
      <c r="U91" s="25">
        <v>1876000</v>
      </c>
      <c r="V91" s="25">
        <f>SUM(Table1[[#This Row],[Residential]:[GRLF]],Table1[[#This Row],[OATT MEUs ]:[BUTU]])</f>
        <v>1872466.4162373983</v>
      </c>
      <c r="W91" s="25">
        <f>SUM(Table1[[#This Row],[Residential]:[BUTU]])</f>
        <v>1912860.9910373983</v>
      </c>
      <c r="X91" s="25"/>
    </row>
    <row r="92" spans="1:24">
      <c r="A92">
        <f t="shared" si="0"/>
        <v>26</v>
      </c>
      <c r="B92">
        <v>2016</v>
      </c>
      <c r="C92">
        <v>12</v>
      </c>
      <c r="D92">
        <v>11</v>
      </c>
      <c r="E92">
        <v>18</v>
      </c>
      <c r="F92" s="25">
        <v>1118608.9325838001</v>
      </c>
      <c r="G92" s="25">
        <v>39615.174897735698</v>
      </c>
      <c r="H92" s="25">
        <v>332690.81783910899</v>
      </c>
      <c r="I92" s="25">
        <v>44599.07</v>
      </c>
      <c r="J92" s="25">
        <v>37383.614823896001</v>
      </c>
      <c r="K92" s="25">
        <v>53413.478487763401</v>
      </c>
      <c r="L92" s="25">
        <v>85458.911999999997</v>
      </c>
      <c r="M92" s="25">
        <v>0</v>
      </c>
      <c r="N92" s="25">
        <v>20908.096762319299</v>
      </c>
      <c r="O92" s="25">
        <v>0</v>
      </c>
      <c r="P92" s="25">
        <v>24206</v>
      </c>
      <c r="Q92" s="25">
        <v>115856.216</v>
      </c>
      <c r="R92" s="25">
        <v>11080.16</v>
      </c>
      <c r="S92" s="25">
        <v>7542.08</v>
      </c>
      <c r="T92" s="25">
        <v>2096.0888481000002</v>
      </c>
      <c r="U92" s="25">
        <v>1874000</v>
      </c>
      <c r="V92" s="25">
        <f>SUM(Table1[[#This Row],[Residential]:[GRLF]],Table1[[#This Row],[OATT MEUs ]:[BUTU]])</f>
        <v>1777602.4262427236</v>
      </c>
      <c r="W92" s="25">
        <f>SUM(Table1[[#This Row],[Residential]:[BUTU]])</f>
        <v>1893458.6422427236</v>
      </c>
      <c r="X92" s="25"/>
    </row>
    <row r="93" spans="1:24">
      <c r="A93">
        <f t="shared" si="0"/>
        <v>27</v>
      </c>
      <c r="B93">
        <v>2016</v>
      </c>
      <c r="C93">
        <v>2</v>
      </c>
      <c r="D93">
        <v>15</v>
      </c>
      <c r="E93">
        <v>8</v>
      </c>
      <c r="F93" s="25">
        <v>1101919.4041496499</v>
      </c>
      <c r="G93" s="25">
        <v>41211.062736095897</v>
      </c>
      <c r="H93" s="25">
        <v>375374.250259083</v>
      </c>
      <c r="I93" s="25">
        <v>53564.46</v>
      </c>
      <c r="J93" s="25">
        <v>27496.961909909802</v>
      </c>
      <c r="K93" s="25">
        <v>54949.301760455397</v>
      </c>
      <c r="L93" s="25">
        <v>53017.120000000003</v>
      </c>
      <c r="M93" s="25">
        <v>3863</v>
      </c>
      <c r="N93" s="25">
        <v>2275.6679112967299</v>
      </c>
      <c r="O93" s="25">
        <v>0</v>
      </c>
      <c r="P93" s="25">
        <v>8289.84</v>
      </c>
      <c r="Q93" s="25">
        <v>173779.44</v>
      </c>
      <c r="R93" s="25">
        <v>13335.92</v>
      </c>
      <c r="S93" s="25">
        <v>7683.52</v>
      </c>
      <c r="T93" s="25">
        <v>200.67917549999899</v>
      </c>
      <c r="U93" s="25">
        <v>1874000</v>
      </c>
      <c r="V93" s="25">
        <f>SUM(Table1[[#This Row],[Residential]:[GRLF]],Table1[[#This Row],[OATT MEUs ]:[BUTU]])</f>
        <v>1743181.1879019907</v>
      </c>
      <c r="W93" s="25">
        <f>SUM(Table1[[#This Row],[Residential]:[BUTU]])</f>
        <v>1916960.6279019907</v>
      </c>
      <c r="X93" s="25"/>
    </row>
    <row r="94" spans="1:24">
      <c r="A94">
        <f t="shared" si="0"/>
        <v>28</v>
      </c>
      <c r="B94">
        <v>2016</v>
      </c>
      <c r="C94">
        <v>12</v>
      </c>
      <c r="D94">
        <v>11</v>
      </c>
      <c r="E94">
        <v>16</v>
      </c>
      <c r="F94" s="25">
        <v>1060601.01734158</v>
      </c>
      <c r="G94" s="25">
        <v>45808.697816850799</v>
      </c>
      <c r="H94" s="25">
        <v>332945.24966716801</v>
      </c>
      <c r="I94" s="25">
        <v>45736.36</v>
      </c>
      <c r="J94" s="25">
        <v>37392.555278008003</v>
      </c>
      <c r="K94" s="25">
        <v>53402.394348285598</v>
      </c>
      <c r="L94" s="25">
        <v>85432.512000000002</v>
      </c>
      <c r="M94" s="25">
        <v>0</v>
      </c>
      <c r="N94" s="25">
        <v>8888.7183224769196</v>
      </c>
      <c r="O94" s="25">
        <v>0</v>
      </c>
      <c r="P94" s="25">
        <v>24152.959999999999</v>
      </c>
      <c r="Q94" s="25">
        <v>182650.5796</v>
      </c>
      <c r="R94" s="25">
        <v>10551.84</v>
      </c>
      <c r="S94" s="25">
        <v>7104.24</v>
      </c>
      <c r="T94" s="25">
        <v>248.46331692000001</v>
      </c>
      <c r="U94" s="25">
        <v>1873000</v>
      </c>
      <c r="V94" s="25">
        <f>SUM(Table1[[#This Row],[Residential]:[GRLF]],Table1[[#This Row],[OATT MEUs ]:[BUTU]])</f>
        <v>1712265.0080912898</v>
      </c>
      <c r="W94" s="25">
        <f>SUM(Table1[[#This Row],[Residential]:[BUTU]])</f>
        <v>1894915.5876912898</v>
      </c>
      <c r="X94" s="25"/>
    </row>
    <row r="95" spans="1:24">
      <c r="A95">
        <f t="shared" si="0"/>
        <v>29</v>
      </c>
      <c r="B95">
        <v>2016</v>
      </c>
      <c r="C95">
        <v>12</v>
      </c>
      <c r="D95">
        <v>20</v>
      </c>
      <c r="E95">
        <v>7</v>
      </c>
      <c r="F95" s="25">
        <v>1126240.0179351401</v>
      </c>
      <c r="G95" s="25">
        <v>51680.858697709802</v>
      </c>
      <c r="H95" s="25">
        <v>440781.93945938698</v>
      </c>
      <c r="I95" s="25">
        <v>52665.599999999999</v>
      </c>
      <c r="J95" s="25">
        <v>52793.381531330699</v>
      </c>
      <c r="K95" s="25">
        <v>68680.495100871194</v>
      </c>
      <c r="L95" s="25">
        <v>104660.16</v>
      </c>
      <c r="M95" s="25">
        <v>179</v>
      </c>
      <c r="N95" s="25">
        <v>13065.456538198599</v>
      </c>
      <c r="O95" s="25">
        <v>0</v>
      </c>
      <c r="P95" s="25">
        <v>974.48</v>
      </c>
      <c r="Q95" s="25">
        <v>10653.9964</v>
      </c>
      <c r="R95" s="25">
        <v>11194.56</v>
      </c>
      <c r="S95" s="25">
        <v>8264.8799999999992</v>
      </c>
      <c r="T95" s="25">
        <v>4419.4097999999904</v>
      </c>
      <c r="U95" s="25">
        <v>1870000</v>
      </c>
      <c r="V95" s="25">
        <f>SUM(Table1[[#This Row],[Residential]:[GRLF]],Table1[[#This Row],[OATT MEUs ]:[BUTU]])</f>
        <v>1935600.2390626373</v>
      </c>
      <c r="W95" s="25">
        <f>SUM(Table1[[#This Row],[Residential]:[BUTU]])</f>
        <v>1946254.2354626374</v>
      </c>
      <c r="X95" s="25"/>
    </row>
    <row r="96" spans="1:24">
      <c r="A96">
        <f t="shared" si="0"/>
        <v>30</v>
      </c>
      <c r="B96">
        <v>2016</v>
      </c>
      <c r="C96">
        <v>12</v>
      </c>
      <c r="D96">
        <v>12</v>
      </c>
      <c r="E96">
        <v>13</v>
      </c>
      <c r="F96" s="25">
        <v>1015365.0291066</v>
      </c>
      <c r="G96" s="25">
        <v>51213.423005701101</v>
      </c>
      <c r="H96" s="25">
        <v>434166.71192986</v>
      </c>
      <c r="I96" s="25">
        <v>57246.409999999902</v>
      </c>
      <c r="J96" s="25">
        <v>62127.215624253498</v>
      </c>
      <c r="K96" s="25">
        <v>66720.977586062101</v>
      </c>
      <c r="L96" s="25">
        <v>110811.36</v>
      </c>
      <c r="M96" s="25">
        <v>345</v>
      </c>
      <c r="N96" s="25">
        <v>2291.60954289951</v>
      </c>
      <c r="O96" s="25">
        <v>0</v>
      </c>
      <c r="P96" s="25">
        <v>1238.6400000000001</v>
      </c>
      <c r="Q96" s="25">
        <v>117969.4644</v>
      </c>
      <c r="R96" s="25">
        <v>11871.6</v>
      </c>
      <c r="S96" s="25">
        <v>7776.08</v>
      </c>
      <c r="T96" s="25">
        <v>0</v>
      </c>
      <c r="U96" s="25">
        <v>1866000</v>
      </c>
      <c r="V96" s="25">
        <f>SUM(Table1[[#This Row],[Residential]:[GRLF]],Table1[[#This Row],[OATT MEUs ]:[BUTU]])</f>
        <v>1821174.0567953764</v>
      </c>
      <c r="W96" s="25">
        <f>SUM(Table1[[#This Row],[Residential]:[BUTU]])</f>
        <v>1939143.5211953763</v>
      </c>
      <c r="X96" s="25"/>
    </row>
    <row r="97" spans="1:24">
      <c r="A97">
        <f t="shared" si="0"/>
        <v>31</v>
      </c>
      <c r="B97">
        <v>2016</v>
      </c>
      <c r="C97">
        <v>2</v>
      </c>
      <c r="D97">
        <v>14</v>
      </c>
      <c r="E97">
        <v>18</v>
      </c>
      <c r="F97" s="25">
        <v>1018279.4256535399</v>
      </c>
      <c r="G97" s="25">
        <v>47572.501950392601</v>
      </c>
      <c r="H97" s="25">
        <v>335566.74579060799</v>
      </c>
      <c r="I97" s="25">
        <v>46700.63</v>
      </c>
      <c r="J97" s="25">
        <v>35177.040603932903</v>
      </c>
      <c r="K97" s="25">
        <v>50971.396861044501</v>
      </c>
      <c r="L97" s="25">
        <v>48907.040000000001</v>
      </c>
      <c r="M97" s="25">
        <v>3637</v>
      </c>
      <c r="N97" s="25">
        <v>19208.208326567801</v>
      </c>
      <c r="O97" s="25">
        <v>0</v>
      </c>
      <c r="P97" s="25">
        <v>6163.04</v>
      </c>
      <c r="Q97" s="25">
        <v>109887.66</v>
      </c>
      <c r="R97" s="25">
        <v>12182.56</v>
      </c>
      <c r="S97" s="25">
        <v>7654.4</v>
      </c>
      <c r="T97" s="25">
        <v>0</v>
      </c>
      <c r="U97" s="25">
        <v>1865000</v>
      </c>
      <c r="V97" s="25">
        <f>SUM(Table1[[#This Row],[Residential]:[GRLF]],Table1[[#This Row],[OATT MEUs ]:[BUTU]])</f>
        <v>1632019.9891860858</v>
      </c>
      <c r="W97" s="25">
        <f>SUM(Table1[[#This Row],[Residential]:[BUTU]])</f>
        <v>1741907.6491860857</v>
      </c>
      <c r="X97" s="25"/>
    </row>
    <row r="98" spans="1:24">
      <c r="A98">
        <f t="shared" si="0"/>
        <v>32</v>
      </c>
      <c r="B98">
        <v>2016</v>
      </c>
      <c r="C98">
        <v>12</v>
      </c>
      <c r="D98">
        <v>11</v>
      </c>
      <c r="E98">
        <v>20</v>
      </c>
      <c r="F98" s="25">
        <v>1068130.9708238801</v>
      </c>
      <c r="G98" s="25">
        <v>39790.463282238998</v>
      </c>
      <c r="H98" s="25">
        <v>321071.76435776101</v>
      </c>
      <c r="I98" s="25">
        <v>43454.394999999997</v>
      </c>
      <c r="J98" s="25">
        <v>37017.056205304201</v>
      </c>
      <c r="K98" s="25">
        <v>53690.779905768199</v>
      </c>
      <c r="L98" s="25">
        <v>86406.144</v>
      </c>
      <c r="M98" s="25">
        <v>0</v>
      </c>
      <c r="N98" s="25">
        <v>20908.096762319299</v>
      </c>
      <c r="O98" s="25">
        <v>0</v>
      </c>
      <c r="P98" s="25">
        <v>12972.96</v>
      </c>
      <c r="Q98" s="25">
        <v>172763.924</v>
      </c>
      <c r="R98" s="25">
        <v>10447.84</v>
      </c>
      <c r="S98" s="25">
        <v>7140.64</v>
      </c>
      <c r="T98" s="25">
        <v>1644.4877638799901</v>
      </c>
      <c r="U98" s="25">
        <v>1863000</v>
      </c>
      <c r="V98" s="25">
        <f>SUM(Table1[[#This Row],[Residential]:[GRLF]],Table1[[#This Row],[OATT MEUs ]:[BUTU]])</f>
        <v>1702675.5981011516</v>
      </c>
      <c r="W98" s="25">
        <f>SUM(Table1[[#This Row],[Residential]:[BUTU]])</f>
        <v>1875439.5221011515</v>
      </c>
      <c r="X98" s="25"/>
    </row>
    <row r="99" spans="1:24">
      <c r="A99">
        <f t="shared" si="0"/>
        <v>33</v>
      </c>
      <c r="B99">
        <v>2016</v>
      </c>
      <c r="C99">
        <v>2</v>
      </c>
      <c r="D99">
        <v>14</v>
      </c>
      <c r="E99">
        <v>19</v>
      </c>
      <c r="F99" s="25">
        <v>998647.279007631</v>
      </c>
      <c r="G99" s="25">
        <v>49404.873028423703</v>
      </c>
      <c r="H99" s="25">
        <v>335734.56832209398</v>
      </c>
      <c r="I99" s="25">
        <v>46813.514999999999</v>
      </c>
      <c r="J99" s="25">
        <v>35389.512416655503</v>
      </c>
      <c r="K99" s="25">
        <v>52333.158408421601</v>
      </c>
      <c r="L99" s="25">
        <v>48888.32</v>
      </c>
      <c r="M99" s="25">
        <v>3550</v>
      </c>
      <c r="N99" s="25">
        <v>20762.649132668401</v>
      </c>
      <c r="O99" s="25">
        <v>0</v>
      </c>
      <c r="P99" s="25">
        <v>6147.44</v>
      </c>
      <c r="Q99" s="25">
        <v>109635.72</v>
      </c>
      <c r="R99" s="25">
        <v>12231.44</v>
      </c>
      <c r="S99" s="25">
        <v>7598.24</v>
      </c>
      <c r="T99" s="25">
        <v>0</v>
      </c>
      <c r="U99" s="25">
        <v>1862000</v>
      </c>
      <c r="V99" s="25">
        <f>SUM(Table1[[#This Row],[Residential]:[GRLF]],Table1[[#This Row],[OATT MEUs ]:[BUTU]])</f>
        <v>1617500.995315894</v>
      </c>
      <c r="W99" s="25">
        <f>SUM(Table1[[#This Row],[Residential]:[BUTU]])</f>
        <v>1727136.715315894</v>
      </c>
      <c r="X99" s="25"/>
    </row>
    <row r="100" spans="1:24">
      <c r="A100">
        <f t="shared" si="0"/>
        <v>34</v>
      </c>
      <c r="B100">
        <v>2016</v>
      </c>
      <c r="C100">
        <v>12</v>
      </c>
      <c r="D100">
        <v>12</v>
      </c>
      <c r="E100">
        <v>11</v>
      </c>
      <c r="F100" s="25">
        <v>1038385.72888752</v>
      </c>
      <c r="G100" s="25">
        <v>51096.564082698998</v>
      </c>
      <c r="H100" s="25">
        <v>477716.95983257698</v>
      </c>
      <c r="I100" s="25">
        <v>58963.95</v>
      </c>
      <c r="J100" s="25">
        <v>62753.047412093103</v>
      </c>
      <c r="K100" s="25">
        <v>67368.805952321694</v>
      </c>
      <c r="L100" s="25">
        <v>108034.08</v>
      </c>
      <c r="M100" s="25">
        <v>389</v>
      </c>
      <c r="N100" s="25">
        <v>2291.60954289951</v>
      </c>
      <c r="O100" s="25">
        <v>0</v>
      </c>
      <c r="P100" s="25">
        <v>1252.1600000000001</v>
      </c>
      <c r="Q100" s="25">
        <v>119747.0012</v>
      </c>
      <c r="R100" s="25">
        <v>12165.92</v>
      </c>
      <c r="S100" s="25">
        <v>8003.84</v>
      </c>
      <c r="T100" s="25">
        <v>0</v>
      </c>
      <c r="U100" s="25">
        <v>1856000</v>
      </c>
      <c r="V100" s="25">
        <f>SUM(Table1[[#This Row],[Residential]:[GRLF]],Table1[[#This Row],[OATT MEUs ]:[BUTU]])</f>
        <v>1888421.6657101102</v>
      </c>
      <c r="W100" s="25">
        <f>SUM(Table1[[#This Row],[Residential]:[BUTU]])</f>
        <v>2008168.6669101103</v>
      </c>
      <c r="X100" s="25"/>
    </row>
    <row r="101" spans="1:24">
      <c r="A101">
        <f t="shared" si="0"/>
        <v>35</v>
      </c>
      <c r="B101">
        <v>2016</v>
      </c>
      <c r="C101">
        <v>2</v>
      </c>
      <c r="D101">
        <v>15</v>
      </c>
      <c r="E101">
        <v>10</v>
      </c>
      <c r="F101" s="25">
        <v>1000197.84376467</v>
      </c>
      <c r="G101" s="25">
        <v>48367.681852179703</v>
      </c>
      <c r="H101" s="25">
        <v>363436.47418604698</v>
      </c>
      <c r="I101" s="25">
        <v>54593.084999999999</v>
      </c>
      <c r="J101" s="25">
        <v>25766.0939721205</v>
      </c>
      <c r="K101" s="25">
        <v>53184.817633688501</v>
      </c>
      <c r="L101" s="25">
        <v>52948.480000000003</v>
      </c>
      <c r="M101" s="25">
        <v>4560</v>
      </c>
      <c r="N101" s="25">
        <v>2275.6679112967299</v>
      </c>
      <c r="O101" s="25">
        <v>0</v>
      </c>
      <c r="P101" s="25">
        <v>8278.4</v>
      </c>
      <c r="Q101" s="25">
        <v>172835.94</v>
      </c>
      <c r="R101" s="25">
        <v>12806.56</v>
      </c>
      <c r="S101" s="25">
        <v>7406.88</v>
      </c>
      <c r="T101" s="25">
        <v>171.638532</v>
      </c>
      <c r="U101" s="25">
        <v>1856000</v>
      </c>
      <c r="V101" s="25">
        <f>SUM(Table1[[#This Row],[Residential]:[GRLF]],Table1[[#This Row],[OATT MEUs ]:[BUTU]])</f>
        <v>1633993.622852002</v>
      </c>
      <c r="W101" s="25">
        <f>SUM(Table1[[#This Row],[Residential]:[BUTU]])</f>
        <v>1806829.562852002</v>
      </c>
      <c r="X101" s="25"/>
    </row>
    <row r="102" spans="1:24">
      <c r="A102">
        <f t="shared" si="0"/>
        <v>36</v>
      </c>
      <c r="B102">
        <v>2016</v>
      </c>
      <c r="C102">
        <v>12</v>
      </c>
      <c r="D102">
        <v>12</v>
      </c>
      <c r="E102">
        <v>15</v>
      </c>
      <c r="F102" s="25">
        <v>1081438.83091557</v>
      </c>
      <c r="G102" s="25">
        <v>47386.2932773801</v>
      </c>
      <c r="H102" s="25">
        <v>407695.20048558398</v>
      </c>
      <c r="I102" s="25">
        <v>54411.625</v>
      </c>
      <c r="J102" s="25">
        <v>55915.388107239298</v>
      </c>
      <c r="K102" s="25">
        <v>65705.195375355004</v>
      </c>
      <c r="L102" s="25">
        <v>110024.64</v>
      </c>
      <c r="M102" s="25">
        <v>227</v>
      </c>
      <c r="N102" s="25">
        <v>2291.60954289951</v>
      </c>
      <c r="O102" s="25">
        <v>0</v>
      </c>
      <c r="P102" s="25">
        <v>1235.52</v>
      </c>
      <c r="Q102" s="25">
        <v>117228.65399999999</v>
      </c>
      <c r="R102" s="25">
        <v>11022.96</v>
      </c>
      <c r="S102" s="25">
        <v>7945.6</v>
      </c>
      <c r="T102" s="25">
        <v>0</v>
      </c>
      <c r="U102" s="25">
        <v>1854000</v>
      </c>
      <c r="V102" s="25">
        <f>SUM(Table1[[#This Row],[Residential]:[GRLF]],Table1[[#This Row],[OATT MEUs ]:[BUTU]])</f>
        <v>1845299.8627040279</v>
      </c>
      <c r="W102" s="25">
        <f>SUM(Table1[[#This Row],[Residential]:[BUTU]])</f>
        <v>1962528.516704028</v>
      </c>
      <c r="X102" s="25"/>
    </row>
    <row r="103" spans="1:24">
      <c r="A103">
        <f t="shared" si="0"/>
        <v>37</v>
      </c>
      <c r="B103">
        <v>2016</v>
      </c>
      <c r="C103">
        <v>12</v>
      </c>
      <c r="D103">
        <v>11</v>
      </c>
      <c r="E103">
        <v>19</v>
      </c>
      <c r="F103" s="25">
        <v>1056868.2813385201</v>
      </c>
      <c r="G103" s="25">
        <v>43646.8077413106</v>
      </c>
      <c r="H103" s="25">
        <v>331365.65206797002</v>
      </c>
      <c r="I103" s="25">
        <v>44019.875</v>
      </c>
      <c r="J103" s="25">
        <v>39858.3325220962</v>
      </c>
      <c r="K103" s="25">
        <v>52347.817649406599</v>
      </c>
      <c r="L103" s="25">
        <v>85394.495999999999</v>
      </c>
      <c r="M103" s="25">
        <v>0</v>
      </c>
      <c r="N103" s="25">
        <v>20908.096762319299</v>
      </c>
      <c r="O103" s="25">
        <v>0</v>
      </c>
      <c r="P103" s="25">
        <v>23914.799999999999</v>
      </c>
      <c r="Q103" s="25">
        <v>116806.2084</v>
      </c>
      <c r="R103" s="25">
        <v>10774.4</v>
      </c>
      <c r="S103" s="25">
        <v>7393.36</v>
      </c>
      <c r="T103" s="25">
        <v>2387.38528782</v>
      </c>
      <c r="U103" s="25">
        <v>1853000</v>
      </c>
      <c r="V103" s="25">
        <f>SUM(Table1[[#This Row],[Residential]:[GRLF]],Table1[[#This Row],[OATT MEUs ]:[BUTU]])</f>
        <v>1718879.3043694429</v>
      </c>
      <c r="W103" s="25">
        <f>SUM(Table1[[#This Row],[Residential]:[BUTU]])</f>
        <v>1835685.5127694428</v>
      </c>
      <c r="X103" s="25"/>
    </row>
    <row r="104" spans="1:24">
      <c r="A104">
        <f t="shared" si="0"/>
        <v>38</v>
      </c>
      <c r="B104">
        <v>2016</v>
      </c>
      <c r="C104">
        <v>12</v>
      </c>
      <c r="D104">
        <v>12</v>
      </c>
      <c r="E104">
        <v>18</v>
      </c>
      <c r="F104" s="25">
        <v>1032709.61668845</v>
      </c>
      <c r="G104" s="25">
        <v>34473.382285640197</v>
      </c>
      <c r="H104" s="25">
        <v>355981.93143265002</v>
      </c>
      <c r="I104" s="25">
        <v>48831.729999999901</v>
      </c>
      <c r="J104" s="25">
        <v>47096.524171167403</v>
      </c>
      <c r="K104" s="25">
        <v>59512.7241664342</v>
      </c>
      <c r="L104" s="25">
        <v>100017.984</v>
      </c>
      <c r="M104" s="25">
        <v>0</v>
      </c>
      <c r="N104" s="25">
        <v>20908.096762319299</v>
      </c>
      <c r="O104" s="25">
        <v>0</v>
      </c>
      <c r="P104" s="25">
        <v>1238.6400000000001</v>
      </c>
      <c r="Q104" s="25">
        <v>118715.3768</v>
      </c>
      <c r="R104" s="25">
        <v>11277.76</v>
      </c>
      <c r="S104" s="25">
        <v>7535.84</v>
      </c>
      <c r="T104" s="25">
        <v>2418.5301901799999</v>
      </c>
      <c r="U104" s="25">
        <v>1849000</v>
      </c>
      <c r="V104" s="25">
        <f>SUM(Table1[[#This Row],[Residential]:[GRLF]],Table1[[#This Row],[OATT MEUs ]:[BUTU]])</f>
        <v>1722002.759696841</v>
      </c>
      <c r="W104" s="25">
        <f>SUM(Table1[[#This Row],[Residential]:[BUTU]])</f>
        <v>1840718.136496841</v>
      </c>
      <c r="X104" s="25"/>
    </row>
    <row r="105" spans="1:24">
      <c r="A105">
        <f t="shared" si="0"/>
        <v>39</v>
      </c>
      <c r="B105">
        <v>2016</v>
      </c>
      <c r="C105">
        <v>12</v>
      </c>
      <c r="D105">
        <v>17</v>
      </c>
      <c r="E105">
        <v>17</v>
      </c>
      <c r="F105" s="25">
        <v>1258993.2141002</v>
      </c>
      <c r="G105" s="25">
        <v>52674.159543228299</v>
      </c>
      <c r="H105" s="25">
        <v>345380.60526353703</v>
      </c>
      <c r="I105" s="25">
        <v>45958.964999999997</v>
      </c>
      <c r="J105" s="25">
        <v>25966.654922878301</v>
      </c>
      <c r="K105" s="25">
        <v>55258.7897797396</v>
      </c>
      <c r="L105" s="25">
        <v>92667.168000000005</v>
      </c>
      <c r="M105" s="25">
        <v>4074</v>
      </c>
      <c r="N105" s="25">
        <v>20908.096762319299</v>
      </c>
      <c r="O105" s="25">
        <v>0</v>
      </c>
      <c r="P105" s="25">
        <v>2527.1999999999998</v>
      </c>
      <c r="Q105" s="25">
        <v>11277.460799999901</v>
      </c>
      <c r="R105" s="25">
        <v>11106.16</v>
      </c>
      <c r="S105" s="25">
        <v>7641.92</v>
      </c>
      <c r="T105" s="25">
        <v>0</v>
      </c>
      <c r="U105" s="25">
        <v>1849000</v>
      </c>
      <c r="V105" s="25">
        <f>SUM(Table1[[#This Row],[Residential]:[GRLF]],Table1[[#This Row],[OATT MEUs ]:[BUTU]])</f>
        <v>1923156.9333719027</v>
      </c>
      <c r="W105" s="25">
        <f>SUM(Table1[[#This Row],[Residential]:[BUTU]])</f>
        <v>1934434.3941719027</v>
      </c>
      <c r="X105" s="25"/>
    </row>
    <row r="106" spans="1:24">
      <c r="A106">
        <f t="shared" si="0"/>
        <v>40</v>
      </c>
      <c r="B106">
        <v>2016</v>
      </c>
      <c r="C106">
        <v>2</v>
      </c>
      <c r="D106">
        <v>13</v>
      </c>
      <c r="E106">
        <v>17</v>
      </c>
      <c r="F106" s="25">
        <v>1043230.98528017</v>
      </c>
      <c r="G106" s="25">
        <v>39447.837736481</v>
      </c>
      <c r="H106" s="25">
        <v>344427.77545306802</v>
      </c>
      <c r="I106" s="25">
        <v>48758.934999999998</v>
      </c>
      <c r="J106" s="25">
        <v>23126.6067376475</v>
      </c>
      <c r="K106" s="25">
        <v>50485.566632677503</v>
      </c>
      <c r="L106" s="25">
        <v>70804.240000000005</v>
      </c>
      <c r="M106" s="25">
        <v>0</v>
      </c>
      <c r="N106" s="25">
        <v>8826.8837602336007</v>
      </c>
      <c r="O106" s="25">
        <v>0</v>
      </c>
      <c r="P106" s="25">
        <v>7978.88</v>
      </c>
      <c r="Q106" s="25">
        <v>111135.12</v>
      </c>
      <c r="R106" s="25">
        <v>11800.88</v>
      </c>
      <c r="S106" s="25">
        <v>7650.24</v>
      </c>
      <c r="T106" s="25">
        <v>808.52988599999901</v>
      </c>
      <c r="U106" s="25">
        <v>1847000</v>
      </c>
      <c r="V106" s="25">
        <f>SUM(Table1[[#This Row],[Residential]:[GRLF]],Table1[[#This Row],[OATT MEUs ]:[BUTU]])</f>
        <v>1657347.3604862776</v>
      </c>
      <c r="W106" s="25">
        <f>SUM(Table1[[#This Row],[Residential]:[BUTU]])</f>
        <v>1768482.4804862775</v>
      </c>
      <c r="X106" s="25"/>
    </row>
    <row r="107" spans="1:24">
      <c r="A107">
        <f t="shared" si="0"/>
        <v>41</v>
      </c>
      <c r="B107">
        <v>2016</v>
      </c>
      <c r="C107">
        <v>2</v>
      </c>
      <c r="D107">
        <v>8</v>
      </c>
      <c r="E107">
        <v>17</v>
      </c>
      <c r="F107" s="25">
        <v>1072672.68669169</v>
      </c>
      <c r="G107" s="25">
        <v>46950.1872446462</v>
      </c>
      <c r="H107" s="25">
        <v>349294.62886616099</v>
      </c>
      <c r="I107" s="25">
        <v>52786.924999999901</v>
      </c>
      <c r="J107" s="25">
        <v>28153.378892305002</v>
      </c>
      <c r="K107" s="25">
        <v>56665.630053235502</v>
      </c>
      <c r="L107" s="25">
        <v>83468.320000000007</v>
      </c>
      <c r="M107" s="25">
        <v>0</v>
      </c>
      <c r="N107" s="25">
        <v>10381.3245663342</v>
      </c>
      <c r="O107" s="25">
        <v>0</v>
      </c>
      <c r="P107" s="25">
        <v>11914.24</v>
      </c>
      <c r="Q107" s="25">
        <v>67450.559999999998</v>
      </c>
      <c r="R107" s="25">
        <v>13136.24</v>
      </c>
      <c r="S107" s="25">
        <v>7545.2</v>
      </c>
      <c r="T107" s="25">
        <v>0</v>
      </c>
      <c r="U107" s="25">
        <v>1847000</v>
      </c>
      <c r="V107" s="25">
        <f>SUM(Table1[[#This Row],[Residential]:[GRLF]],Table1[[#This Row],[OATT MEUs ]:[BUTU]])</f>
        <v>1732968.7613143718</v>
      </c>
      <c r="W107" s="25">
        <f>SUM(Table1[[#This Row],[Residential]:[BUTU]])</f>
        <v>1800419.3213143719</v>
      </c>
      <c r="X107" s="25"/>
    </row>
    <row r="108" spans="1:24">
      <c r="A108">
        <f t="shared" si="0"/>
        <v>42</v>
      </c>
      <c r="B108">
        <v>2016</v>
      </c>
      <c r="C108">
        <v>2</v>
      </c>
      <c r="D108">
        <v>13</v>
      </c>
      <c r="E108">
        <v>18</v>
      </c>
      <c r="F108" s="25">
        <v>1021791.01558872</v>
      </c>
      <c r="G108" s="25">
        <v>45567.2656763208</v>
      </c>
      <c r="H108" s="25">
        <v>339158.14796440798</v>
      </c>
      <c r="I108" s="25">
        <v>48116.4399999999</v>
      </c>
      <c r="J108" s="25">
        <v>24087.048427678299</v>
      </c>
      <c r="K108" s="25">
        <v>52212.186293204802</v>
      </c>
      <c r="L108" s="25">
        <v>70163.600000000006</v>
      </c>
      <c r="M108" s="25">
        <v>0</v>
      </c>
      <c r="N108" s="25">
        <v>19208.208326567801</v>
      </c>
      <c r="O108" s="25">
        <v>0</v>
      </c>
      <c r="P108" s="25">
        <v>7977.84</v>
      </c>
      <c r="Q108" s="25">
        <v>111336.06</v>
      </c>
      <c r="R108" s="25">
        <v>11585.6</v>
      </c>
      <c r="S108" s="25">
        <v>7700.16</v>
      </c>
      <c r="T108" s="25">
        <v>745.44159149999996</v>
      </c>
      <c r="U108" s="25">
        <v>1846000</v>
      </c>
      <c r="V108" s="25">
        <f>SUM(Table1[[#This Row],[Residential]:[GRLF]],Table1[[#This Row],[OATT MEUs ]:[BUTU]])</f>
        <v>1648312.9538684001</v>
      </c>
      <c r="W108" s="25">
        <f>SUM(Table1[[#This Row],[Residential]:[BUTU]])</f>
        <v>1759649.0138684001</v>
      </c>
      <c r="X108" s="25"/>
    </row>
    <row r="109" spans="1:24">
      <c r="A109">
        <f t="shared" si="0"/>
        <v>43</v>
      </c>
      <c r="B109">
        <v>2016</v>
      </c>
      <c r="C109">
        <v>12</v>
      </c>
      <c r="D109">
        <v>12</v>
      </c>
      <c r="E109">
        <v>14</v>
      </c>
      <c r="F109" s="25">
        <v>1011812.57496252</v>
      </c>
      <c r="G109" s="25">
        <v>51856.147082213101</v>
      </c>
      <c r="H109" s="25">
        <v>421360.30991757102</v>
      </c>
      <c r="I109" s="25">
        <v>56089.074999999997</v>
      </c>
      <c r="J109" s="25">
        <v>61971.651722704803</v>
      </c>
      <c r="K109" s="25">
        <v>64397.2669169855</v>
      </c>
      <c r="L109" s="25">
        <v>108469.152</v>
      </c>
      <c r="M109" s="25">
        <v>529</v>
      </c>
      <c r="N109" s="25">
        <v>2291.60954289951</v>
      </c>
      <c r="O109" s="25">
        <v>0</v>
      </c>
      <c r="P109" s="25">
        <v>1237.5999999999999</v>
      </c>
      <c r="Q109" s="25">
        <v>117541.916799999</v>
      </c>
      <c r="R109" s="25">
        <v>11225.76</v>
      </c>
      <c r="S109" s="25">
        <v>7901.92</v>
      </c>
      <c r="T109" s="25">
        <v>0</v>
      </c>
      <c r="U109" s="25">
        <v>1846000</v>
      </c>
      <c r="V109" s="25">
        <f>SUM(Table1[[#This Row],[Residential]:[GRLF]],Table1[[#This Row],[OATT MEUs ]:[BUTU]])</f>
        <v>1799142.0671448938</v>
      </c>
      <c r="W109" s="25">
        <f>SUM(Table1[[#This Row],[Residential]:[BUTU]])</f>
        <v>1916683.9839448929</v>
      </c>
      <c r="X109" s="25"/>
    </row>
    <row r="110" spans="1:24">
      <c r="A110">
        <f t="shared" si="0"/>
        <v>44</v>
      </c>
      <c r="B110">
        <v>2016</v>
      </c>
      <c r="C110">
        <v>12</v>
      </c>
      <c r="D110">
        <v>12</v>
      </c>
      <c r="E110">
        <v>7</v>
      </c>
      <c r="F110" s="25">
        <v>996573.30080794904</v>
      </c>
      <c r="G110" s="25">
        <v>39761.248551488403</v>
      </c>
      <c r="H110" s="25">
        <v>420565.210454888</v>
      </c>
      <c r="I110" s="25">
        <v>53119.25</v>
      </c>
      <c r="J110" s="25">
        <v>52914.971707253797</v>
      </c>
      <c r="K110" s="25">
        <v>62464.272164498099</v>
      </c>
      <c r="L110" s="25">
        <v>103084.60799999999</v>
      </c>
      <c r="M110" s="25">
        <v>45</v>
      </c>
      <c r="N110" s="25">
        <v>10981.716094489801</v>
      </c>
      <c r="O110" s="25">
        <v>0</v>
      </c>
      <c r="P110" s="25">
        <v>1357.2</v>
      </c>
      <c r="Q110" s="25">
        <v>184568.93159999899</v>
      </c>
      <c r="R110" s="25">
        <v>10459.280000000001</v>
      </c>
      <c r="S110" s="25">
        <v>7463.04</v>
      </c>
      <c r="T110" s="25">
        <v>2191.3556082599998</v>
      </c>
      <c r="U110" s="25">
        <v>1845000</v>
      </c>
      <c r="V110" s="25">
        <f>SUM(Table1[[#This Row],[Residential]:[GRLF]],Table1[[#This Row],[OATT MEUs ]:[BUTU]])</f>
        <v>1760980.4533888272</v>
      </c>
      <c r="W110" s="25">
        <f>SUM(Table1[[#This Row],[Residential]:[BUTU]])</f>
        <v>1945549.3849888262</v>
      </c>
      <c r="X110" s="25"/>
    </row>
    <row r="111" spans="1:24">
      <c r="A111">
        <f t="shared" si="0"/>
        <v>45</v>
      </c>
      <c r="B111">
        <v>2016</v>
      </c>
      <c r="C111">
        <v>12</v>
      </c>
      <c r="D111">
        <v>10</v>
      </c>
      <c r="E111">
        <v>17</v>
      </c>
      <c r="F111" s="25">
        <v>1245270.1952377399</v>
      </c>
      <c r="G111" s="25">
        <v>44873.826432833397</v>
      </c>
      <c r="H111" s="25">
        <v>349546.92644799902</v>
      </c>
      <c r="I111" s="25">
        <v>47323.0799999999</v>
      </c>
      <c r="J111" s="25">
        <v>25687.712754584099</v>
      </c>
      <c r="K111" s="25">
        <v>54889.846279981597</v>
      </c>
      <c r="L111" s="25">
        <v>86792.639999999999</v>
      </c>
      <c r="M111" s="25">
        <v>3675</v>
      </c>
      <c r="N111" s="25">
        <v>20908.096762319299</v>
      </c>
      <c r="O111" s="25">
        <v>0</v>
      </c>
      <c r="P111" s="25">
        <v>23752.560000000001</v>
      </c>
      <c r="Q111" s="25">
        <v>65987.227199999994</v>
      </c>
      <c r="R111" s="25">
        <v>10730.72</v>
      </c>
      <c r="S111" s="25">
        <v>7803.12</v>
      </c>
      <c r="T111" s="25">
        <v>1254.2604578400001</v>
      </c>
      <c r="U111" s="25">
        <v>1844000</v>
      </c>
      <c r="V111" s="25">
        <f>SUM(Table1[[#This Row],[Residential]:[GRLF]],Table1[[#This Row],[OATT MEUs ]:[BUTU]])</f>
        <v>1922507.9843732973</v>
      </c>
      <c r="W111" s="25">
        <f>SUM(Table1[[#This Row],[Residential]:[BUTU]])</f>
        <v>1988495.2115732974</v>
      </c>
      <c r="X111" s="25"/>
    </row>
    <row r="112" spans="1:24">
      <c r="A112">
        <f t="shared" si="0"/>
        <v>46</v>
      </c>
      <c r="B112">
        <v>2016</v>
      </c>
      <c r="C112">
        <v>12</v>
      </c>
      <c r="D112">
        <v>16</v>
      </c>
      <c r="E112">
        <v>7</v>
      </c>
      <c r="F112" s="25">
        <v>1079208.24162876</v>
      </c>
      <c r="G112" s="25">
        <v>39527.530705484103</v>
      </c>
      <c r="H112" s="25">
        <v>421869.17357368901</v>
      </c>
      <c r="I112" s="25">
        <v>53622.484999999899</v>
      </c>
      <c r="J112" s="25">
        <v>34570.947960262398</v>
      </c>
      <c r="K112" s="25">
        <v>66188.543029007895</v>
      </c>
      <c r="L112" s="25">
        <v>88396.703999999998</v>
      </c>
      <c r="M112" s="25">
        <v>0</v>
      </c>
      <c r="N112" s="25">
        <v>12027.794192846</v>
      </c>
      <c r="O112" s="25">
        <v>0</v>
      </c>
      <c r="P112" s="25">
        <v>2013.44</v>
      </c>
      <c r="Q112" s="25">
        <v>18244.752</v>
      </c>
      <c r="R112" s="25">
        <v>11922.56</v>
      </c>
      <c r="S112" s="25">
        <v>8740.16</v>
      </c>
      <c r="T112" s="25">
        <v>0</v>
      </c>
      <c r="U112" s="25">
        <v>1843000</v>
      </c>
      <c r="V112" s="25">
        <f>SUM(Table1[[#This Row],[Residential]:[GRLF]],Table1[[#This Row],[OATT MEUs ]:[BUTU]])</f>
        <v>1818087.5800900492</v>
      </c>
      <c r="W112" s="25">
        <f>SUM(Table1[[#This Row],[Residential]:[BUTU]])</f>
        <v>1836332.3320900493</v>
      </c>
      <c r="X112" s="25"/>
    </row>
    <row r="113" spans="1:24">
      <c r="A113">
        <f t="shared" si="0"/>
        <v>47</v>
      </c>
      <c r="B113">
        <v>2016</v>
      </c>
      <c r="C113">
        <v>12</v>
      </c>
      <c r="D113">
        <v>19</v>
      </c>
      <c r="E113">
        <v>17</v>
      </c>
      <c r="F113" s="25">
        <v>1158931.8038306399</v>
      </c>
      <c r="G113" s="25">
        <v>54134.896080755403</v>
      </c>
      <c r="H113" s="25">
        <v>389884.972521474</v>
      </c>
      <c r="I113" s="25">
        <v>51961.914999999899</v>
      </c>
      <c r="J113" s="25">
        <v>37236.9913764593</v>
      </c>
      <c r="K113" s="25">
        <v>64149.655158296002</v>
      </c>
      <c r="L113" s="25">
        <v>74314.944000000003</v>
      </c>
      <c r="M113" s="25">
        <v>199</v>
      </c>
      <c r="N113" s="25">
        <v>20908.096762319299</v>
      </c>
      <c r="O113" s="25">
        <v>0</v>
      </c>
      <c r="P113" s="25">
        <v>-2189.1999999999998</v>
      </c>
      <c r="Q113" s="25">
        <v>9528.4951999999994</v>
      </c>
      <c r="R113" s="25">
        <v>12073.36</v>
      </c>
      <c r="S113" s="25">
        <v>8144.24</v>
      </c>
      <c r="T113" s="25">
        <v>3750.4327793399998</v>
      </c>
      <c r="U113" s="25">
        <v>1842000</v>
      </c>
      <c r="V113" s="25">
        <f>SUM(Table1[[#This Row],[Residential]:[GRLF]],Table1[[#This Row],[OATT MEUs ]:[BUTU]])</f>
        <v>1873501.1075092838</v>
      </c>
      <c r="W113" s="25">
        <f>SUM(Table1[[#This Row],[Residential]:[BUTU]])</f>
        <v>1883029.6027092838</v>
      </c>
      <c r="X113" s="25"/>
    </row>
    <row r="114" spans="1:24">
      <c r="A114">
        <f t="shared" si="0"/>
        <v>48</v>
      </c>
      <c r="B114">
        <v>2016</v>
      </c>
      <c r="C114">
        <v>12</v>
      </c>
      <c r="D114">
        <v>20</v>
      </c>
      <c r="E114">
        <v>17</v>
      </c>
      <c r="F114" s="25">
        <v>1162198.05463104</v>
      </c>
      <c r="G114" s="25">
        <v>52206.723851219598</v>
      </c>
      <c r="H114" s="25">
        <v>396341.18015846401</v>
      </c>
      <c r="I114" s="25">
        <v>51228.6899999999</v>
      </c>
      <c r="J114" s="25">
        <v>46887.317544946702</v>
      </c>
      <c r="K114" s="25">
        <v>60774.9305494582</v>
      </c>
      <c r="L114" s="25">
        <v>96664.127999999997</v>
      </c>
      <c r="M114" s="25">
        <v>405</v>
      </c>
      <c r="N114" s="25">
        <v>20908.096762319299</v>
      </c>
      <c r="O114" s="25">
        <v>0</v>
      </c>
      <c r="P114" s="25">
        <v>1623.44</v>
      </c>
      <c r="Q114" s="25">
        <v>66210.694799999997</v>
      </c>
      <c r="R114" s="25">
        <v>10678.72</v>
      </c>
      <c r="S114" s="25">
        <v>8061.04</v>
      </c>
      <c r="T114" s="25">
        <v>1388.91635922</v>
      </c>
      <c r="U114" s="25">
        <v>1842000</v>
      </c>
      <c r="V114" s="25">
        <f>SUM(Table1[[#This Row],[Residential]:[GRLF]],Table1[[#This Row],[OATT MEUs ]:[BUTU]])</f>
        <v>1909366.2378566675</v>
      </c>
      <c r="W114" s="25">
        <f>SUM(Table1[[#This Row],[Residential]:[BUTU]])</f>
        <v>1975576.9326566674</v>
      </c>
      <c r="X114" s="25"/>
    </row>
    <row r="115" spans="1:24">
      <c r="A115">
        <f t="shared" si="0"/>
        <v>49</v>
      </c>
      <c r="B115">
        <v>2016</v>
      </c>
      <c r="C115">
        <v>2</v>
      </c>
      <c r="D115">
        <v>15</v>
      </c>
      <c r="E115">
        <v>7</v>
      </c>
      <c r="F115" s="25">
        <v>1095035.6934033299</v>
      </c>
      <c r="G115" s="25">
        <v>40381.3097951007</v>
      </c>
      <c r="H115" s="25">
        <v>373349.19171248598</v>
      </c>
      <c r="I115" s="25">
        <v>53842.979999999901</v>
      </c>
      <c r="J115" s="25">
        <v>26942.462301097101</v>
      </c>
      <c r="K115" s="25">
        <v>52865.979410275802</v>
      </c>
      <c r="L115" s="25">
        <v>52487.76</v>
      </c>
      <c r="M115" s="25">
        <v>3806</v>
      </c>
      <c r="N115" s="25">
        <v>8303.7224996857694</v>
      </c>
      <c r="O115" s="25">
        <v>0</v>
      </c>
      <c r="P115" s="25">
        <v>8290.8799999999992</v>
      </c>
      <c r="Q115" s="25">
        <v>173889.6</v>
      </c>
      <c r="R115" s="25">
        <v>13373.36</v>
      </c>
      <c r="S115" s="25">
        <v>7595.12</v>
      </c>
      <c r="T115" s="25">
        <v>0</v>
      </c>
      <c r="U115" s="25">
        <v>1841000</v>
      </c>
      <c r="V115" s="25">
        <f>SUM(Table1[[#This Row],[Residential]:[GRLF]],Table1[[#This Row],[OATT MEUs ]:[BUTU]])</f>
        <v>1736274.4591219753</v>
      </c>
      <c r="W115" s="25">
        <f>SUM(Table1[[#This Row],[Residential]:[BUTU]])</f>
        <v>1910164.0591219754</v>
      </c>
      <c r="X115" s="25"/>
    </row>
    <row r="116" spans="1:24">
      <c r="A116">
        <f t="shared" si="0"/>
        <v>50</v>
      </c>
      <c r="B116">
        <v>2016</v>
      </c>
      <c r="C116">
        <v>2</v>
      </c>
      <c r="D116">
        <v>8</v>
      </c>
      <c r="E116">
        <v>18</v>
      </c>
      <c r="F116" s="25">
        <v>1033769.03453445</v>
      </c>
      <c r="G116" s="25">
        <v>38894.669109150898</v>
      </c>
      <c r="H116" s="25">
        <v>332243.859667185</v>
      </c>
      <c r="I116" s="25">
        <v>50944.894999999997</v>
      </c>
      <c r="J116" s="25">
        <v>28593.8692357543</v>
      </c>
      <c r="K116" s="25">
        <v>56935.5357356616</v>
      </c>
      <c r="L116" s="25">
        <v>83170.880000000005</v>
      </c>
      <c r="M116" s="25">
        <v>0</v>
      </c>
      <c r="N116" s="25">
        <v>20247.845080755498</v>
      </c>
      <c r="O116" s="25">
        <v>0</v>
      </c>
      <c r="P116" s="25">
        <v>10913.76</v>
      </c>
      <c r="Q116" s="25">
        <v>111269.75999999999</v>
      </c>
      <c r="R116" s="25">
        <v>12570.48</v>
      </c>
      <c r="S116" s="25">
        <v>7321.6</v>
      </c>
      <c r="T116" s="25">
        <v>0</v>
      </c>
      <c r="U116" s="25">
        <v>1838000</v>
      </c>
      <c r="V116" s="25">
        <f>SUM(Table1[[#This Row],[Residential]:[GRLF]],Table1[[#This Row],[OATT MEUs ]:[BUTU]])</f>
        <v>1675606.4283629572</v>
      </c>
      <c r="W116" s="25">
        <f>SUM(Table1[[#This Row],[Residential]:[BUTU]])</f>
        <v>1786876.1883629572</v>
      </c>
      <c r="X116" s="25"/>
    </row>
    <row r="117" spans="1:24">
      <c r="A117">
        <f t="shared" si="0"/>
        <v>51</v>
      </c>
      <c r="B117">
        <v>2016</v>
      </c>
      <c r="C117">
        <v>12</v>
      </c>
      <c r="D117">
        <v>17</v>
      </c>
      <c r="E117">
        <v>10</v>
      </c>
      <c r="F117" s="25">
        <v>1130907.34909285</v>
      </c>
      <c r="G117" s="25">
        <v>50336.981083184801</v>
      </c>
      <c r="H117" s="25">
        <v>355091.42003444501</v>
      </c>
      <c r="I117" s="25">
        <v>48136.485000000001</v>
      </c>
      <c r="J117" s="25">
        <v>25984.535831102301</v>
      </c>
      <c r="K117" s="25">
        <v>53266.019846497402</v>
      </c>
      <c r="L117" s="25">
        <v>95202.623999999996</v>
      </c>
      <c r="M117" s="25">
        <v>0</v>
      </c>
      <c r="N117" s="25">
        <v>2291.60954289951</v>
      </c>
      <c r="O117" s="25">
        <v>0</v>
      </c>
      <c r="P117" s="25">
        <v>955.76</v>
      </c>
      <c r="Q117" s="25">
        <v>13342.750399999901</v>
      </c>
      <c r="R117" s="25">
        <v>11191.44</v>
      </c>
      <c r="S117" s="25">
        <v>8172.32</v>
      </c>
      <c r="T117" s="25">
        <v>0</v>
      </c>
      <c r="U117" s="25">
        <v>1836000</v>
      </c>
      <c r="V117" s="25">
        <f>SUM(Table1[[#This Row],[Residential]:[GRLF]],Table1[[#This Row],[OATT MEUs ]:[BUTU]])</f>
        <v>1781536.5444309793</v>
      </c>
      <c r="W117" s="25">
        <f>SUM(Table1[[#This Row],[Residential]:[BUTU]])</f>
        <v>1794879.2948309791</v>
      </c>
      <c r="X117" s="25"/>
    </row>
    <row r="118" spans="1:24">
      <c r="A118">
        <f t="shared" si="0"/>
        <v>52</v>
      </c>
      <c r="B118">
        <v>2016</v>
      </c>
      <c r="C118">
        <v>2</v>
      </c>
      <c r="D118">
        <v>15</v>
      </c>
      <c r="E118">
        <v>11</v>
      </c>
      <c r="F118" s="25">
        <v>987640.58726192499</v>
      </c>
      <c r="G118" s="25">
        <v>45601.838715528902</v>
      </c>
      <c r="H118" s="25">
        <v>350939.28967472399</v>
      </c>
      <c r="I118" s="25">
        <v>55480.34</v>
      </c>
      <c r="J118" s="25">
        <v>25208.139537084699</v>
      </c>
      <c r="K118" s="25">
        <v>52773.745454051001</v>
      </c>
      <c r="L118" s="25">
        <v>53181.440000000002</v>
      </c>
      <c r="M118" s="25">
        <v>4441</v>
      </c>
      <c r="N118" s="25">
        <v>2275.6679112967299</v>
      </c>
      <c r="O118" s="25">
        <v>0</v>
      </c>
      <c r="P118" s="25">
        <v>8285.68</v>
      </c>
      <c r="Q118" s="25">
        <v>173707.02</v>
      </c>
      <c r="R118" s="25">
        <v>12221.04</v>
      </c>
      <c r="S118" s="25">
        <v>7195.76</v>
      </c>
      <c r="T118" s="25">
        <v>0</v>
      </c>
      <c r="U118" s="25">
        <v>1833000</v>
      </c>
      <c r="V118" s="25">
        <f>SUM(Table1[[#This Row],[Residential]:[GRLF]],Table1[[#This Row],[OATT MEUs ]:[BUTU]])</f>
        <v>1605244.5285546104</v>
      </c>
      <c r="W118" s="25">
        <f>SUM(Table1[[#This Row],[Residential]:[BUTU]])</f>
        <v>1778951.5485546105</v>
      </c>
      <c r="X118" s="25"/>
    </row>
    <row r="119" spans="1:24">
      <c r="A119">
        <f t="shared" si="0"/>
        <v>53</v>
      </c>
      <c r="B119">
        <v>2016</v>
      </c>
      <c r="C119">
        <v>2</v>
      </c>
      <c r="D119">
        <v>13</v>
      </c>
      <c r="E119">
        <v>19</v>
      </c>
      <c r="F119" s="25">
        <v>1039439.37437396</v>
      </c>
      <c r="G119" s="25">
        <v>44253.490186411698</v>
      </c>
      <c r="H119" s="25">
        <v>329458.00564451801</v>
      </c>
      <c r="I119" s="25">
        <v>47369.5</v>
      </c>
      <c r="J119" s="25">
        <v>23344.2607897048</v>
      </c>
      <c r="K119" s="25">
        <v>50266.535258737502</v>
      </c>
      <c r="L119" s="25">
        <v>68337.36</v>
      </c>
      <c r="M119" s="25">
        <v>0</v>
      </c>
      <c r="N119" s="25">
        <v>20762.649132668401</v>
      </c>
      <c r="O119" s="25">
        <v>0</v>
      </c>
      <c r="P119" s="25">
        <v>7982</v>
      </c>
      <c r="Q119" s="25">
        <v>136137.35999999999</v>
      </c>
      <c r="R119" s="25">
        <v>11438.96</v>
      </c>
      <c r="S119" s="25">
        <v>7514</v>
      </c>
      <c r="T119" s="25">
        <v>2036.2481250000001</v>
      </c>
      <c r="U119" s="25">
        <v>1833000</v>
      </c>
      <c r="V119" s="25">
        <f>SUM(Table1[[#This Row],[Residential]:[GRLF]],Table1[[#This Row],[OATT MEUs ]:[BUTU]])</f>
        <v>1652202.3835110003</v>
      </c>
      <c r="W119" s="25">
        <f>SUM(Table1[[#This Row],[Residential]:[BUTU]])</f>
        <v>1788339.7435110002</v>
      </c>
      <c r="X119" s="25"/>
    </row>
    <row r="120" spans="1:24">
      <c r="A120">
        <f t="shared" si="0"/>
        <v>54</v>
      </c>
      <c r="B120">
        <v>2016</v>
      </c>
      <c r="C120">
        <v>1</v>
      </c>
      <c r="D120">
        <v>19</v>
      </c>
      <c r="E120">
        <v>19</v>
      </c>
      <c r="F120" s="25">
        <v>1122879.1778223701</v>
      </c>
      <c r="G120" s="25">
        <v>47023.853106019298</v>
      </c>
      <c r="H120" s="25">
        <v>361621.26946496603</v>
      </c>
      <c r="I120" s="25">
        <v>52702.193999999901</v>
      </c>
      <c r="J120" s="25">
        <v>32013.599890724399</v>
      </c>
      <c r="K120" s="25">
        <v>61553.045430641898</v>
      </c>
      <c r="L120" s="25">
        <v>85749.04</v>
      </c>
      <c r="M120" s="25">
        <v>0</v>
      </c>
      <c r="N120" s="25">
        <v>21017.182484557499</v>
      </c>
      <c r="O120" s="25">
        <v>0</v>
      </c>
      <c r="P120" s="25">
        <v>715.52</v>
      </c>
      <c r="Q120" s="25">
        <v>55484.94</v>
      </c>
      <c r="R120" s="25">
        <v>12716.08</v>
      </c>
      <c r="S120" s="25">
        <v>7957.04</v>
      </c>
      <c r="T120" s="25">
        <v>0</v>
      </c>
      <c r="U120" s="25">
        <v>1832000</v>
      </c>
      <c r="V120" s="25">
        <f>SUM(Table1[[#This Row],[Residential]:[GRLF]],Table1[[#This Row],[OATT MEUs ]:[BUTU]])</f>
        <v>1805948.0021992791</v>
      </c>
      <c r="W120" s="25">
        <f>SUM(Table1[[#This Row],[Residential]:[BUTU]])</f>
        <v>1861432.9421992791</v>
      </c>
      <c r="X120" s="25"/>
    </row>
    <row r="121" spans="1:24">
      <c r="A121">
        <f t="shared" si="0"/>
        <v>55</v>
      </c>
      <c r="B121">
        <v>2016</v>
      </c>
      <c r="C121">
        <v>1</v>
      </c>
      <c r="D121">
        <v>19</v>
      </c>
      <c r="E121">
        <v>17</v>
      </c>
      <c r="F121" s="25">
        <v>1133211.3119991301</v>
      </c>
      <c r="G121" s="25">
        <v>48334.9270773768</v>
      </c>
      <c r="H121" s="25">
        <v>392693.20860390901</v>
      </c>
      <c r="I121" s="25">
        <v>57406.271999999997</v>
      </c>
      <c r="J121" s="25">
        <v>30045.317140576299</v>
      </c>
      <c r="K121" s="25">
        <v>59557.168233345299</v>
      </c>
      <c r="L121" s="25">
        <v>83383.039999999994</v>
      </c>
      <c r="M121" s="25">
        <v>0</v>
      </c>
      <c r="N121" s="25">
        <v>15767.116694058201</v>
      </c>
      <c r="O121" s="25">
        <v>0</v>
      </c>
      <c r="P121" s="25">
        <v>724.88</v>
      </c>
      <c r="Q121" s="25">
        <v>14245.32</v>
      </c>
      <c r="R121" s="25">
        <v>13647.92</v>
      </c>
      <c r="S121" s="25">
        <v>8379.2800000000007</v>
      </c>
      <c r="T121" s="25">
        <v>0</v>
      </c>
      <c r="U121" s="25">
        <v>1831000</v>
      </c>
      <c r="V121" s="25">
        <f>SUM(Table1[[#This Row],[Residential]:[GRLF]],Table1[[#This Row],[OATT MEUs ]:[BUTU]])</f>
        <v>1843150.4417483956</v>
      </c>
      <c r="W121" s="25">
        <f>SUM(Table1[[#This Row],[Residential]:[BUTU]])</f>
        <v>1857395.7617483956</v>
      </c>
      <c r="X121" s="25"/>
    </row>
    <row r="122" spans="1:24">
      <c r="A122">
        <f t="shared" si="0"/>
        <v>56</v>
      </c>
      <c r="B122">
        <v>2016</v>
      </c>
      <c r="C122">
        <v>12</v>
      </c>
      <c r="D122">
        <v>20</v>
      </c>
      <c r="E122">
        <v>18</v>
      </c>
      <c r="F122" s="25">
        <v>1087926.0998911499</v>
      </c>
      <c r="G122" s="25">
        <v>47970.587892390897</v>
      </c>
      <c r="H122" s="25">
        <v>369021.56262066</v>
      </c>
      <c r="I122" s="25">
        <v>48613.344999999899</v>
      </c>
      <c r="J122" s="25">
        <v>44752.337103002297</v>
      </c>
      <c r="K122" s="25">
        <v>63337.148148367603</v>
      </c>
      <c r="L122" s="25">
        <v>97710.623999999996</v>
      </c>
      <c r="M122" s="25">
        <v>365</v>
      </c>
      <c r="N122" s="25">
        <v>20908.096762319299</v>
      </c>
      <c r="O122" s="25">
        <v>0</v>
      </c>
      <c r="P122" s="25">
        <v>2395.12</v>
      </c>
      <c r="Q122" s="25">
        <v>66818.853199999998</v>
      </c>
      <c r="R122" s="25">
        <v>10672.48</v>
      </c>
      <c r="S122" s="25">
        <v>7947.68</v>
      </c>
      <c r="T122" s="25">
        <v>0</v>
      </c>
      <c r="U122" s="25">
        <v>1831000</v>
      </c>
      <c r="V122" s="25">
        <f>SUM(Table1[[#This Row],[Residential]:[GRLF]],Table1[[#This Row],[OATT MEUs ]:[BUTU]])</f>
        <v>1801620.08141789</v>
      </c>
      <c r="W122" s="25">
        <f>SUM(Table1[[#This Row],[Residential]:[BUTU]])</f>
        <v>1868438.93461789</v>
      </c>
      <c r="X122" s="25"/>
    </row>
    <row r="123" spans="1:24">
      <c r="A123">
        <f t="shared" si="0"/>
        <v>57</v>
      </c>
      <c r="B123">
        <v>2016</v>
      </c>
      <c r="C123">
        <v>12</v>
      </c>
      <c r="D123">
        <v>20</v>
      </c>
      <c r="E123">
        <v>9</v>
      </c>
      <c r="F123" s="25">
        <v>998716.56536550797</v>
      </c>
      <c r="G123" s="25">
        <v>68800.690917527798</v>
      </c>
      <c r="H123" s="25">
        <v>490374.94327849802</v>
      </c>
      <c r="I123" s="25">
        <v>56700.974999999999</v>
      </c>
      <c r="J123" s="25">
        <v>56215.787365402401</v>
      </c>
      <c r="K123" s="25">
        <v>76067.084407452901</v>
      </c>
      <c r="L123" s="25">
        <v>105347.61599999999</v>
      </c>
      <c r="M123" s="25">
        <v>0</v>
      </c>
      <c r="N123" s="25">
        <v>2291.60954289951</v>
      </c>
      <c r="O123" s="25">
        <v>0</v>
      </c>
      <c r="P123" s="25">
        <v>2856.88</v>
      </c>
      <c r="Q123" s="25">
        <v>10684.608399999999</v>
      </c>
      <c r="R123" s="25">
        <v>11727.04</v>
      </c>
      <c r="S123" s="25">
        <v>8534.24</v>
      </c>
      <c r="T123" s="25">
        <v>3217.3053330599901</v>
      </c>
      <c r="U123" s="25">
        <v>1831000</v>
      </c>
      <c r="V123" s="25">
        <f>SUM(Table1[[#This Row],[Residential]:[GRLF]],Table1[[#This Row],[OATT MEUs ]:[BUTU]])</f>
        <v>1880850.7372103485</v>
      </c>
      <c r="W123" s="25">
        <f>SUM(Table1[[#This Row],[Residential]:[BUTU]])</f>
        <v>1891535.3456103485</v>
      </c>
      <c r="X123" s="25"/>
    </row>
    <row r="124" spans="1:24">
      <c r="A124">
        <f t="shared" si="0"/>
        <v>58</v>
      </c>
      <c r="B124">
        <v>2016</v>
      </c>
      <c r="C124">
        <v>2</v>
      </c>
      <c r="D124">
        <v>14</v>
      </c>
      <c r="E124">
        <v>20</v>
      </c>
      <c r="F124" s="25">
        <v>1019366.6344581801</v>
      </c>
      <c r="G124" s="25">
        <v>55074.8514585577</v>
      </c>
      <c r="H124" s="25">
        <v>330229.98928935302</v>
      </c>
      <c r="I124" s="25">
        <v>46525.5</v>
      </c>
      <c r="J124" s="25">
        <v>36823.265299255399</v>
      </c>
      <c r="K124" s="25">
        <v>50588.286133399401</v>
      </c>
      <c r="L124" s="25">
        <v>48199.839999999997</v>
      </c>
      <c r="M124" s="25">
        <v>3567</v>
      </c>
      <c r="N124" s="25">
        <v>20762.649132668401</v>
      </c>
      <c r="O124" s="25">
        <v>0</v>
      </c>
      <c r="P124" s="25">
        <v>5968.56</v>
      </c>
      <c r="Q124" s="25">
        <v>109382.76</v>
      </c>
      <c r="R124" s="25">
        <v>11910.08</v>
      </c>
      <c r="S124" s="25">
        <v>7560.8</v>
      </c>
      <c r="T124" s="25">
        <v>0</v>
      </c>
      <c r="U124" s="25">
        <v>1829000</v>
      </c>
      <c r="V124" s="25">
        <f>SUM(Table1[[#This Row],[Residential]:[GRLF]],Table1[[#This Row],[OATT MEUs ]:[BUTU]])</f>
        <v>1636577.4557714143</v>
      </c>
      <c r="W124" s="25">
        <f>SUM(Table1[[#This Row],[Residential]:[BUTU]])</f>
        <v>1745960.2157714143</v>
      </c>
      <c r="X124" s="25"/>
    </row>
    <row r="125" spans="1:24">
      <c r="A125">
        <f t="shared" si="0"/>
        <v>59</v>
      </c>
      <c r="B125">
        <v>2016</v>
      </c>
      <c r="C125">
        <v>2</v>
      </c>
      <c r="D125">
        <v>14</v>
      </c>
      <c r="E125">
        <v>11</v>
      </c>
      <c r="F125" s="25">
        <v>1015226.2297210901</v>
      </c>
      <c r="G125" s="25">
        <v>42109.9617555074</v>
      </c>
      <c r="H125" s="25">
        <v>324949.17363192799</v>
      </c>
      <c r="I125" s="25">
        <v>48706.184999999998</v>
      </c>
      <c r="J125" s="25">
        <v>33542.907800391302</v>
      </c>
      <c r="K125" s="25">
        <v>48462.827428481301</v>
      </c>
      <c r="L125" s="25">
        <v>46378.8</v>
      </c>
      <c r="M125" s="25">
        <v>211</v>
      </c>
      <c r="N125" s="25">
        <v>2275.6679112967299</v>
      </c>
      <c r="O125" s="25">
        <v>0</v>
      </c>
      <c r="P125" s="25">
        <v>8263.84</v>
      </c>
      <c r="Q125" s="25">
        <v>174373.08</v>
      </c>
      <c r="R125" s="25">
        <v>11174.8</v>
      </c>
      <c r="S125" s="25">
        <v>7754.24</v>
      </c>
      <c r="T125" s="25">
        <v>0</v>
      </c>
      <c r="U125" s="25">
        <v>1828000</v>
      </c>
      <c r="V125" s="25">
        <f>SUM(Table1[[#This Row],[Residential]:[GRLF]],Table1[[#This Row],[OATT MEUs ]:[BUTU]])</f>
        <v>1589055.6332486949</v>
      </c>
      <c r="W125" s="25">
        <f>SUM(Table1[[#This Row],[Residential]:[BUTU]])</f>
        <v>1763428.713248695</v>
      </c>
      <c r="X125" s="25"/>
    </row>
    <row r="126" spans="1:24">
      <c r="A126">
        <f t="shared" si="0"/>
        <v>60</v>
      </c>
      <c r="B126">
        <v>2016</v>
      </c>
      <c r="C126">
        <v>12</v>
      </c>
      <c r="D126">
        <v>16</v>
      </c>
      <c r="E126">
        <v>22</v>
      </c>
      <c r="F126" s="25">
        <v>1122860.99714448</v>
      </c>
      <c r="G126" s="25">
        <v>43062.513126299797</v>
      </c>
      <c r="H126" s="25">
        <v>337037.36156844499</v>
      </c>
      <c r="I126" s="25">
        <v>44325.824999999997</v>
      </c>
      <c r="J126" s="25">
        <v>29355.0870313245</v>
      </c>
      <c r="K126" s="25">
        <v>64244.662068104903</v>
      </c>
      <c r="L126" s="25">
        <v>84309.983999999997</v>
      </c>
      <c r="M126" s="25">
        <v>0</v>
      </c>
      <c r="N126" s="25">
        <v>20908.096762319299</v>
      </c>
      <c r="O126" s="25">
        <v>0</v>
      </c>
      <c r="P126" s="25">
        <v>3578.64</v>
      </c>
      <c r="Q126" s="25">
        <v>51367.956399999901</v>
      </c>
      <c r="R126" s="25">
        <v>10182.64</v>
      </c>
      <c r="S126" s="25">
        <v>8392.7999999999993</v>
      </c>
      <c r="T126" s="25">
        <v>0</v>
      </c>
      <c r="U126" s="25">
        <v>1827000</v>
      </c>
      <c r="V126" s="25">
        <f>SUM(Table1[[#This Row],[Residential]:[GRLF]],Table1[[#This Row],[OATT MEUs ]:[BUTU]])</f>
        <v>1768258.6067009731</v>
      </c>
      <c r="W126" s="25">
        <f>SUM(Table1[[#This Row],[Residential]:[BUTU]])</f>
        <v>1819626.5631009729</v>
      </c>
      <c r="X126" s="25"/>
    </row>
    <row r="127" spans="1:24">
      <c r="A127">
        <f t="shared" si="0"/>
        <v>61</v>
      </c>
      <c r="B127">
        <v>2016</v>
      </c>
      <c r="C127">
        <v>12</v>
      </c>
      <c r="D127">
        <v>19</v>
      </c>
      <c r="E127">
        <v>19</v>
      </c>
      <c r="F127" s="25">
        <v>1166183.9901308699</v>
      </c>
      <c r="G127" s="25">
        <v>48175.091007644703</v>
      </c>
      <c r="H127" s="25">
        <v>370548.15358901198</v>
      </c>
      <c r="I127" s="25">
        <v>47707.1</v>
      </c>
      <c r="J127" s="25">
        <v>28863.3620551647</v>
      </c>
      <c r="K127" s="25">
        <v>61471.647888056898</v>
      </c>
      <c r="L127" s="25">
        <v>88849.728000000003</v>
      </c>
      <c r="M127" s="25">
        <v>0</v>
      </c>
      <c r="N127" s="25">
        <v>20908.096762319299</v>
      </c>
      <c r="O127" s="25">
        <v>0</v>
      </c>
      <c r="P127" s="25">
        <v>977.6</v>
      </c>
      <c r="Q127" s="25">
        <v>10007.0628</v>
      </c>
      <c r="R127" s="25">
        <v>11123.84</v>
      </c>
      <c r="S127" s="25">
        <v>8022.56</v>
      </c>
      <c r="T127" s="25">
        <v>1692.1211439599999</v>
      </c>
      <c r="U127" s="25">
        <v>1825000</v>
      </c>
      <c r="V127" s="25">
        <f>SUM(Table1[[#This Row],[Residential]:[GRLF]],Table1[[#This Row],[OATT MEUs ]:[BUTU]])</f>
        <v>1854523.2905770279</v>
      </c>
      <c r="W127" s="25">
        <f>SUM(Table1[[#This Row],[Residential]:[BUTU]])</f>
        <v>1864530.3533770279</v>
      </c>
      <c r="X127" s="25"/>
    </row>
    <row r="128" spans="1:24">
      <c r="A128">
        <f t="shared" si="0"/>
        <v>62</v>
      </c>
      <c r="B128">
        <v>2016</v>
      </c>
      <c r="C128">
        <v>12</v>
      </c>
      <c r="D128">
        <v>17</v>
      </c>
      <c r="E128">
        <v>7</v>
      </c>
      <c r="F128" s="25">
        <v>1077768.2253572801</v>
      </c>
      <c r="G128" s="25">
        <v>44552.464394577401</v>
      </c>
      <c r="H128" s="25">
        <v>342104.79547728098</v>
      </c>
      <c r="I128" s="25">
        <v>45114.964999999997</v>
      </c>
      <c r="J128" s="25">
        <v>29435.551118332402</v>
      </c>
      <c r="K128" s="25">
        <v>53923.744765862102</v>
      </c>
      <c r="L128" s="25">
        <v>99105.600000000006</v>
      </c>
      <c r="M128" s="25">
        <v>0</v>
      </c>
      <c r="N128" s="25">
        <v>12546.2045778721</v>
      </c>
      <c r="O128" s="25">
        <v>0</v>
      </c>
      <c r="P128" s="25">
        <v>962</v>
      </c>
      <c r="Q128" s="25">
        <v>66541.304399999994</v>
      </c>
      <c r="R128" s="25">
        <v>10151.44</v>
      </c>
      <c r="S128" s="25">
        <v>8627.84</v>
      </c>
      <c r="T128" s="25">
        <v>3313.4881197599998</v>
      </c>
      <c r="U128" s="25">
        <v>1825000</v>
      </c>
      <c r="V128" s="25">
        <f>SUM(Table1[[#This Row],[Residential]:[GRLF]],Table1[[#This Row],[OATT MEUs ]:[BUTU]])</f>
        <v>1727606.3188109652</v>
      </c>
      <c r="W128" s="25">
        <f>SUM(Table1[[#This Row],[Residential]:[BUTU]])</f>
        <v>1794147.6232109652</v>
      </c>
      <c r="X128" s="25"/>
    </row>
    <row r="129" spans="1:24">
      <c r="A129">
        <f t="shared" si="0"/>
        <v>63</v>
      </c>
      <c r="B129">
        <v>2016</v>
      </c>
      <c r="C129">
        <v>12</v>
      </c>
      <c r="D129">
        <v>20</v>
      </c>
      <c r="E129">
        <v>19</v>
      </c>
      <c r="F129" s="25">
        <v>1120656.4965377101</v>
      </c>
      <c r="G129" s="25">
        <v>44464.820202325798</v>
      </c>
      <c r="H129" s="25">
        <v>355006.609425092</v>
      </c>
      <c r="I129" s="25">
        <v>47077.264999999999</v>
      </c>
      <c r="J129" s="25">
        <v>46231.088213126299</v>
      </c>
      <c r="K129" s="25">
        <v>61097.162318560098</v>
      </c>
      <c r="L129" s="25">
        <v>99128.831999999995</v>
      </c>
      <c r="M129" s="25">
        <v>341</v>
      </c>
      <c r="N129" s="25">
        <v>20908.096762319299</v>
      </c>
      <c r="O129" s="25">
        <v>0</v>
      </c>
      <c r="P129" s="25">
        <v>2067.52</v>
      </c>
      <c r="Q129" s="25">
        <v>67572.928799999994</v>
      </c>
      <c r="R129" s="25">
        <v>10278.32</v>
      </c>
      <c r="S129" s="25">
        <v>7739.68</v>
      </c>
      <c r="T129" s="25">
        <v>0</v>
      </c>
      <c r="U129" s="25">
        <v>1822000</v>
      </c>
      <c r="V129" s="25">
        <f>SUM(Table1[[#This Row],[Residential]:[GRLF]],Table1[[#This Row],[OATT MEUs ]:[BUTU]])</f>
        <v>1814996.8904591333</v>
      </c>
      <c r="W129" s="25">
        <f>SUM(Table1[[#This Row],[Residential]:[BUTU]])</f>
        <v>1882569.8192591332</v>
      </c>
      <c r="X129" s="25"/>
    </row>
    <row r="130" spans="1:24">
      <c r="A130">
        <f t="shared" si="0"/>
        <v>64</v>
      </c>
      <c r="B130">
        <v>2016</v>
      </c>
      <c r="C130">
        <v>1</v>
      </c>
      <c r="D130">
        <v>5</v>
      </c>
      <c r="E130">
        <v>17</v>
      </c>
      <c r="F130" s="25">
        <v>1187370.63401244</v>
      </c>
      <c r="G130" s="25">
        <v>37554.985535104701</v>
      </c>
      <c r="H130" s="25">
        <v>383360.83799446898</v>
      </c>
      <c r="I130" s="25">
        <v>56059.2239999999</v>
      </c>
      <c r="J130" s="25">
        <v>35162.445200423797</v>
      </c>
      <c r="K130" s="25">
        <v>60082.718306927301</v>
      </c>
      <c r="L130" s="25">
        <v>69373.2</v>
      </c>
      <c r="M130" s="25">
        <v>0</v>
      </c>
      <c r="N130" s="25">
        <v>19965.6465874272</v>
      </c>
      <c r="O130" s="25">
        <v>0</v>
      </c>
      <c r="P130" s="25">
        <v>2436.7199999999998</v>
      </c>
      <c r="Q130" s="25">
        <v>11431.14</v>
      </c>
      <c r="R130" s="25">
        <v>12786.8</v>
      </c>
      <c r="S130" s="25">
        <v>7905.04</v>
      </c>
      <c r="T130" s="25">
        <v>2686.6114287999999</v>
      </c>
      <c r="U130" s="25">
        <v>1821000</v>
      </c>
      <c r="V130" s="25">
        <f>SUM(Table1[[#This Row],[Residential]:[GRLF]],Table1[[#This Row],[OATT MEUs ]:[BUTU]])</f>
        <v>1874744.863065592</v>
      </c>
      <c r="W130" s="25">
        <f>SUM(Table1[[#This Row],[Residential]:[BUTU]])</f>
        <v>1886176.0030655919</v>
      </c>
      <c r="X130" s="25"/>
    </row>
    <row r="131" spans="1:24">
      <c r="A131">
        <f t="shared" si="0"/>
        <v>65</v>
      </c>
      <c r="B131">
        <v>2016</v>
      </c>
      <c r="C131">
        <v>2</v>
      </c>
      <c r="D131">
        <v>13</v>
      </c>
      <c r="E131">
        <v>20</v>
      </c>
      <c r="F131" s="25">
        <v>1043446.23099813</v>
      </c>
      <c r="G131" s="25">
        <v>44530.0745000768</v>
      </c>
      <c r="H131" s="25">
        <v>326347.69472764398</v>
      </c>
      <c r="I131" s="25">
        <v>46685.86</v>
      </c>
      <c r="J131" s="25">
        <v>24781.468498527898</v>
      </c>
      <c r="K131" s="25">
        <v>49426.138284967601</v>
      </c>
      <c r="L131" s="25">
        <v>64745.2</v>
      </c>
      <c r="M131" s="25">
        <v>561</v>
      </c>
      <c r="N131" s="25">
        <v>20762.649132668401</v>
      </c>
      <c r="O131" s="25">
        <v>0</v>
      </c>
      <c r="P131" s="25">
        <v>7527.52</v>
      </c>
      <c r="Q131" s="25">
        <v>173943.66</v>
      </c>
      <c r="R131" s="25">
        <v>10986.56</v>
      </c>
      <c r="S131" s="25">
        <v>7271.68</v>
      </c>
      <c r="T131" s="25">
        <v>1360.3021125</v>
      </c>
      <c r="U131" s="25">
        <v>1820000</v>
      </c>
      <c r="V131" s="25">
        <f>SUM(Table1[[#This Row],[Residential]:[GRLF]],Table1[[#This Row],[OATT MEUs ]:[BUTU]])</f>
        <v>1648432.3782545149</v>
      </c>
      <c r="W131" s="25">
        <f>SUM(Table1[[#This Row],[Residential]:[BUTU]])</f>
        <v>1822376.0382545148</v>
      </c>
      <c r="X131" s="25"/>
    </row>
    <row r="132" spans="1:24">
      <c r="A132">
        <f t="shared" si="0"/>
        <v>66</v>
      </c>
      <c r="B132">
        <v>2016</v>
      </c>
      <c r="C132">
        <v>1</v>
      </c>
      <c r="D132">
        <v>21</v>
      </c>
      <c r="E132">
        <v>17</v>
      </c>
      <c r="F132" s="25">
        <v>1124181.5446630199</v>
      </c>
      <c r="G132" s="25">
        <v>43789.870643337701</v>
      </c>
      <c r="H132" s="25">
        <v>392660.84200063901</v>
      </c>
      <c r="I132" s="25">
        <v>56547.422999999901</v>
      </c>
      <c r="J132" s="25">
        <v>31773.4164734365</v>
      </c>
      <c r="K132" s="25">
        <v>55966.801369491899</v>
      </c>
      <c r="L132" s="25">
        <v>87149.92</v>
      </c>
      <c r="M132" s="25">
        <v>47</v>
      </c>
      <c r="N132" s="25">
        <v>15767.116694058201</v>
      </c>
      <c r="O132" s="25">
        <v>0</v>
      </c>
      <c r="P132" s="25">
        <v>4396.08</v>
      </c>
      <c r="Q132" s="25">
        <v>96722.52</v>
      </c>
      <c r="R132" s="25">
        <v>12796.16</v>
      </c>
      <c r="S132" s="25">
        <v>7719.92</v>
      </c>
      <c r="T132" s="25">
        <v>2482.1929771999999</v>
      </c>
      <c r="U132" s="25">
        <v>1819000</v>
      </c>
      <c r="V132" s="25">
        <f>SUM(Table1[[#This Row],[Residential]:[GRLF]],Table1[[#This Row],[OATT MEUs ]:[BUTU]])</f>
        <v>1835278.2878211832</v>
      </c>
      <c r="W132" s="25">
        <f>SUM(Table1[[#This Row],[Residential]:[BUTU]])</f>
        <v>1932000.8078211832</v>
      </c>
      <c r="X132" s="25"/>
    </row>
    <row r="133" spans="1:24">
      <c r="A133">
        <f t="shared" ref="A133:A154" si="1">A132+1</f>
        <v>67</v>
      </c>
      <c r="B133">
        <v>2016</v>
      </c>
      <c r="C133">
        <v>12</v>
      </c>
      <c r="D133">
        <v>19</v>
      </c>
      <c r="E133">
        <v>18</v>
      </c>
      <c r="F133" s="25">
        <v>1189283.2492446401</v>
      </c>
      <c r="G133" s="25">
        <v>53579.8161964951</v>
      </c>
      <c r="H133" s="25">
        <v>378753.58004390501</v>
      </c>
      <c r="I133" s="25">
        <v>49312.81</v>
      </c>
      <c r="J133" s="25">
        <v>29483.8295705372</v>
      </c>
      <c r="K133" s="25">
        <v>61564.477556182697</v>
      </c>
      <c r="L133" s="25">
        <v>71704.512000000002</v>
      </c>
      <c r="M133" s="25">
        <v>0</v>
      </c>
      <c r="N133" s="25">
        <v>20908.096762319299</v>
      </c>
      <c r="O133" s="25">
        <v>0</v>
      </c>
      <c r="P133" s="25">
        <v>-1021.28</v>
      </c>
      <c r="Q133" s="25">
        <v>9930.5327999999899</v>
      </c>
      <c r="R133" s="25">
        <v>11736.4</v>
      </c>
      <c r="S133" s="25">
        <v>8290.8799999999992</v>
      </c>
      <c r="T133" s="25">
        <v>2904.0242563799902</v>
      </c>
      <c r="U133" s="25">
        <v>1817000</v>
      </c>
      <c r="V133" s="25">
        <f>SUM(Table1[[#This Row],[Residential]:[GRLF]],Table1[[#This Row],[OATT MEUs ]:[BUTU]])</f>
        <v>1876500.3956304595</v>
      </c>
      <c r="W133" s="25">
        <f>SUM(Table1[[#This Row],[Residential]:[BUTU]])</f>
        <v>1886430.9284304595</v>
      </c>
      <c r="X133" s="25"/>
    </row>
    <row r="134" spans="1:24">
      <c r="A134">
        <f t="shared" si="1"/>
        <v>68</v>
      </c>
      <c r="B134">
        <v>2016</v>
      </c>
      <c r="C134">
        <v>2</v>
      </c>
      <c r="D134">
        <v>13</v>
      </c>
      <c r="E134">
        <v>15</v>
      </c>
      <c r="F134" s="25">
        <v>1004367.97193737</v>
      </c>
      <c r="G134" s="25">
        <v>39862.714206978701</v>
      </c>
      <c r="H134" s="25">
        <v>354206.23495431797</v>
      </c>
      <c r="I134" s="25">
        <v>49683.114999999998</v>
      </c>
      <c r="J134" s="25">
        <v>25622.718683860599</v>
      </c>
      <c r="K134" s="25">
        <v>51408.4887251748</v>
      </c>
      <c r="L134" s="25">
        <v>72948.72</v>
      </c>
      <c r="M134" s="25">
        <v>0</v>
      </c>
      <c r="N134" s="25">
        <v>2275.6679112967299</v>
      </c>
      <c r="O134" s="25">
        <v>0</v>
      </c>
      <c r="P134" s="25">
        <v>7965.36</v>
      </c>
      <c r="Q134" s="25">
        <v>176157.06</v>
      </c>
      <c r="R134" s="25">
        <v>11022.96</v>
      </c>
      <c r="S134" s="25">
        <v>7402.72</v>
      </c>
      <c r="T134" s="25">
        <v>2530.940466</v>
      </c>
      <c r="U134" s="25">
        <v>1816000</v>
      </c>
      <c r="V134" s="25">
        <f>SUM(Table1[[#This Row],[Residential]:[GRLF]],Table1[[#This Row],[OATT MEUs ]:[BUTU]])</f>
        <v>1629297.6118849986</v>
      </c>
      <c r="W134" s="25">
        <f>SUM(Table1[[#This Row],[Residential]:[BUTU]])</f>
        <v>1805454.6718849987</v>
      </c>
      <c r="X134" s="25"/>
    </row>
    <row r="135" spans="1:24">
      <c r="A135">
        <f t="shared" si="1"/>
        <v>69</v>
      </c>
      <c r="B135">
        <v>2016</v>
      </c>
      <c r="C135">
        <v>2</v>
      </c>
      <c r="D135">
        <v>8</v>
      </c>
      <c r="E135">
        <v>12</v>
      </c>
      <c r="F135" s="25">
        <v>972223.77070263994</v>
      </c>
      <c r="G135" s="25">
        <v>54348.817635186897</v>
      </c>
      <c r="H135" s="25">
        <v>419981.47912805801</v>
      </c>
      <c r="I135" s="25">
        <v>61212.154999999999</v>
      </c>
      <c r="J135" s="25">
        <v>51103.789492572701</v>
      </c>
      <c r="K135" s="25">
        <v>64301.242391394902</v>
      </c>
      <c r="L135" s="25">
        <v>86715.199999999997</v>
      </c>
      <c r="M135" s="25">
        <v>0</v>
      </c>
      <c r="N135" s="25">
        <v>2275.6679112967299</v>
      </c>
      <c r="O135" s="25">
        <v>0</v>
      </c>
      <c r="P135" s="25">
        <v>11821.68</v>
      </c>
      <c r="Q135" s="25">
        <v>111395.22</v>
      </c>
      <c r="R135" s="25">
        <v>12856.48</v>
      </c>
      <c r="S135" s="25">
        <v>7871.76</v>
      </c>
      <c r="T135" s="25">
        <v>0</v>
      </c>
      <c r="U135" s="25">
        <v>1815000</v>
      </c>
      <c r="V135" s="25">
        <f>SUM(Table1[[#This Row],[Residential]:[GRLF]],Table1[[#This Row],[OATT MEUs ]:[BUTU]])</f>
        <v>1744712.042261149</v>
      </c>
      <c r="W135" s="25">
        <f>SUM(Table1[[#This Row],[Residential]:[BUTU]])</f>
        <v>1856107.262261149</v>
      </c>
      <c r="X135" s="25"/>
    </row>
    <row r="136" spans="1:24">
      <c r="A136">
        <f t="shared" si="1"/>
        <v>70</v>
      </c>
      <c r="B136">
        <v>2016</v>
      </c>
      <c r="C136">
        <v>2</v>
      </c>
      <c r="D136">
        <v>13</v>
      </c>
      <c r="E136">
        <v>9</v>
      </c>
      <c r="F136" s="25">
        <v>963554.45522657898</v>
      </c>
      <c r="G136" s="25">
        <v>53726.502929440401</v>
      </c>
      <c r="H136" s="25">
        <v>356488.621382527</v>
      </c>
      <c r="I136" s="25">
        <v>50227.494999999901</v>
      </c>
      <c r="J136" s="25">
        <v>25909.469260380502</v>
      </c>
      <c r="K136" s="25">
        <v>51848.4932405543</v>
      </c>
      <c r="L136" s="25">
        <v>76422.320000000007</v>
      </c>
      <c r="M136" s="25">
        <v>0</v>
      </c>
      <c r="N136" s="25">
        <v>2275.6679112967299</v>
      </c>
      <c r="O136" s="25">
        <v>0</v>
      </c>
      <c r="P136" s="25">
        <v>7948.72</v>
      </c>
      <c r="Q136" s="25">
        <v>109239.96</v>
      </c>
      <c r="R136" s="25">
        <v>8644.48</v>
      </c>
      <c r="S136" s="25">
        <v>8131.76</v>
      </c>
      <c r="T136" s="25">
        <v>2111.3532375</v>
      </c>
      <c r="U136" s="25">
        <v>1815000</v>
      </c>
      <c r="V136" s="25">
        <f>SUM(Table1[[#This Row],[Residential]:[GRLF]],Table1[[#This Row],[OATT MEUs ]:[BUTU]])</f>
        <v>1607289.3381882778</v>
      </c>
      <c r="W136" s="25">
        <f>SUM(Table1[[#This Row],[Residential]:[BUTU]])</f>
        <v>1716529.2981882778</v>
      </c>
      <c r="X136" s="25"/>
    </row>
    <row r="137" spans="1:24">
      <c r="A137">
        <f t="shared" si="1"/>
        <v>71</v>
      </c>
      <c r="B137">
        <v>2016</v>
      </c>
      <c r="C137">
        <v>2</v>
      </c>
      <c r="D137">
        <v>14</v>
      </c>
      <c r="E137">
        <v>10</v>
      </c>
      <c r="F137" s="25">
        <v>1058324.6260203801</v>
      </c>
      <c r="G137" s="25">
        <v>46016.7151860265</v>
      </c>
      <c r="H137" s="25">
        <v>321805.29820875701</v>
      </c>
      <c r="I137" s="25">
        <v>48208.224999999999</v>
      </c>
      <c r="J137" s="25">
        <v>33974.7610782829</v>
      </c>
      <c r="K137" s="25">
        <v>48449.040879235101</v>
      </c>
      <c r="L137" s="25">
        <v>48026.16</v>
      </c>
      <c r="M137" s="25">
        <v>512</v>
      </c>
      <c r="N137" s="25">
        <v>2275.6679112967299</v>
      </c>
      <c r="O137" s="25">
        <v>0</v>
      </c>
      <c r="P137" s="25">
        <v>7979.92</v>
      </c>
      <c r="Q137" s="25">
        <v>174448.56</v>
      </c>
      <c r="R137" s="25">
        <v>11282.96</v>
      </c>
      <c r="S137" s="25">
        <v>7639.84</v>
      </c>
      <c r="T137" s="25">
        <v>0</v>
      </c>
      <c r="U137" s="25">
        <v>1813000</v>
      </c>
      <c r="V137" s="25">
        <f>SUM(Table1[[#This Row],[Residential]:[GRLF]],Table1[[#This Row],[OATT MEUs ]:[BUTU]])</f>
        <v>1634495.2142839783</v>
      </c>
      <c r="W137" s="25">
        <f>SUM(Table1[[#This Row],[Residential]:[BUTU]])</f>
        <v>1808943.7742839784</v>
      </c>
      <c r="X137" s="25"/>
    </row>
    <row r="138" spans="1:24">
      <c r="A138">
        <f t="shared" si="1"/>
        <v>72</v>
      </c>
      <c r="B138">
        <v>2016</v>
      </c>
      <c r="C138">
        <v>1</v>
      </c>
      <c r="D138">
        <v>19</v>
      </c>
      <c r="E138">
        <v>18</v>
      </c>
      <c r="F138" s="25">
        <v>1073406.7937739401</v>
      </c>
      <c r="G138" s="25">
        <v>47023.853106019298</v>
      </c>
      <c r="H138" s="25">
        <v>372161.99326314201</v>
      </c>
      <c r="I138" s="25">
        <v>54778.892999999996</v>
      </c>
      <c r="J138" s="25">
        <v>29915.048168487901</v>
      </c>
      <c r="K138" s="25">
        <v>59281.013612196301</v>
      </c>
      <c r="L138" s="25">
        <v>84349.2</v>
      </c>
      <c r="M138" s="25">
        <v>0</v>
      </c>
      <c r="N138" s="25">
        <v>21017.182484557499</v>
      </c>
      <c r="O138" s="25">
        <v>0</v>
      </c>
      <c r="P138" s="25">
        <v>729.04</v>
      </c>
      <c r="Q138" s="25">
        <v>13789.38</v>
      </c>
      <c r="R138" s="25">
        <v>13215.28</v>
      </c>
      <c r="S138" s="25">
        <v>8370.9599999999991</v>
      </c>
      <c r="T138" s="25">
        <v>0</v>
      </c>
      <c r="U138" s="25">
        <v>1813000</v>
      </c>
      <c r="V138" s="25">
        <f>SUM(Table1[[#This Row],[Residential]:[GRLF]],Table1[[#This Row],[OATT MEUs ]:[BUTU]])</f>
        <v>1764249.2574083428</v>
      </c>
      <c r="W138" s="25">
        <f>SUM(Table1[[#This Row],[Residential]:[BUTU]])</f>
        <v>1778038.6374083427</v>
      </c>
      <c r="X138" s="25"/>
    </row>
    <row r="139" spans="1:24">
      <c r="A139">
        <f t="shared" si="1"/>
        <v>73</v>
      </c>
      <c r="B139">
        <v>2016</v>
      </c>
      <c r="C139">
        <v>1</v>
      </c>
      <c r="D139">
        <v>21</v>
      </c>
      <c r="E139">
        <v>18</v>
      </c>
      <c r="F139" s="25">
        <v>1051389.8474054299</v>
      </c>
      <c r="G139" s="25">
        <v>36972.285992279103</v>
      </c>
      <c r="H139" s="25">
        <v>368310.36747404397</v>
      </c>
      <c r="I139" s="25">
        <v>54157.2599999999</v>
      </c>
      <c r="J139" s="25">
        <v>32333.1659628788</v>
      </c>
      <c r="K139" s="25">
        <v>55257.861792976299</v>
      </c>
      <c r="L139" s="25">
        <v>87018.880000000005</v>
      </c>
      <c r="M139" s="25">
        <v>87</v>
      </c>
      <c r="N139" s="25">
        <v>21017.182484557499</v>
      </c>
      <c r="O139" s="25">
        <v>0</v>
      </c>
      <c r="P139" s="25">
        <v>3943.68</v>
      </c>
      <c r="Q139" s="25">
        <v>100905.54</v>
      </c>
      <c r="R139" s="25">
        <v>12391.6</v>
      </c>
      <c r="S139" s="25">
        <v>7690.8</v>
      </c>
      <c r="T139" s="25">
        <v>0</v>
      </c>
      <c r="U139" s="25">
        <v>1812000</v>
      </c>
      <c r="V139" s="25">
        <f>SUM(Table1[[#This Row],[Residential]:[GRLF]],Table1[[#This Row],[OATT MEUs ]:[BUTU]])</f>
        <v>1730569.9311121656</v>
      </c>
      <c r="W139" s="25">
        <f>SUM(Table1[[#This Row],[Residential]:[BUTU]])</f>
        <v>1831475.4711121656</v>
      </c>
      <c r="X139" s="25"/>
    </row>
    <row r="140" spans="1:24">
      <c r="A140">
        <f t="shared" si="1"/>
        <v>74</v>
      </c>
      <c r="B140">
        <v>2016</v>
      </c>
      <c r="C140">
        <v>12</v>
      </c>
      <c r="D140">
        <v>10</v>
      </c>
      <c r="E140">
        <v>18</v>
      </c>
      <c r="F140" s="25">
        <v>1095163.3232337199</v>
      </c>
      <c r="G140" s="25">
        <v>48788.600353406102</v>
      </c>
      <c r="H140" s="25">
        <v>345232.18669717002</v>
      </c>
      <c r="I140" s="25">
        <v>46533.9399999999</v>
      </c>
      <c r="J140" s="25">
        <v>24555.851264005501</v>
      </c>
      <c r="K140" s="25">
        <v>53280.072951906703</v>
      </c>
      <c r="L140" s="25">
        <v>87059.808000000005</v>
      </c>
      <c r="M140" s="25">
        <v>3660</v>
      </c>
      <c r="N140" s="25">
        <v>20908.096762319299</v>
      </c>
      <c r="O140" s="25">
        <v>0</v>
      </c>
      <c r="P140" s="25">
        <v>21779.68</v>
      </c>
      <c r="Q140" s="25">
        <v>65399.476799999997</v>
      </c>
      <c r="R140" s="25">
        <v>10476.959999999999</v>
      </c>
      <c r="S140" s="25">
        <v>7739.68</v>
      </c>
      <c r="T140" s="25">
        <v>1015.17753089999</v>
      </c>
      <c r="U140" s="25">
        <v>1812000</v>
      </c>
      <c r="V140" s="25">
        <f>SUM(Table1[[#This Row],[Residential]:[GRLF]],Table1[[#This Row],[OATT MEUs ]:[BUTU]])</f>
        <v>1766193.3767934269</v>
      </c>
      <c r="W140" s="25">
        <f>SUM(Table1[[#This Row],[Residential]:[BUTU]])</f>
        <v>1831592.853593427</v>
      </c>
      <c r="X140" s="25"/>
    </row>
    <row r="141" spans="1:24">
      <c r="A141">
        <f t="shared" si="1"/>
        <v>75</v>
      </c>
      <c r="B141">
        <v>2016</v>
      </c>
      <c r="C141">
        <v>2</v>
      </c>
      <c r="D141">
        <v>15</v>
      </c>
      <c r="E141">
        <v>18</v>
      </c>
      <c r="F141" s="25">
        <v>1049816.6157074899</v>
      </c>
      <c r="G141" s="25">
        <v>40899.9053832227</v>
      </c>
      <c r="H141" s="25">
        <v>324624.716737721</v>
      </c>
      <c r="I141" s="25">
        <v>49500.6</v>
      </c>
      <c r="J141" s="25">
        <v>23805.480090493002</v>
      </c>
      <c r="K141" s="25">
        <v>50050.028182546703</v>
      </c>
      <c r="L141" s="25">
        <v>56354.48</v>
      </c>
      <c r="M141" s="25">
        <v>3838</v>
      </c>
      <c r="N141" s="25">
        <v>19208.208326567801</v>
      </c>
      <c r="O141" s="25">
        <v>0</v>
      </c>
      <c r="P141" s="25">
        <v>8299.2000000000007</v>
      </c>
      <c r="Q141" s="25">
        <v>108804.42</v>
      </c>
      <c r="R141" s="25">
        <v>12186.72</v>
      </c>
      <c r="S141" s="25">
        <v>7256.08</v>
      </c>
      <c r="T141" s="25">
        <v>2707.1871299999998</v>
      </c>
      <c r="U141" s="25">
        <v>1811000</v>
      </c>
      <c r="V141" s="25">
        <f>SUM(Table1[[#This Row],[Residential]:[GRLF]],Table1[[#This Row],[OATT MEUs ]:[BUTU]])</f>
        <v>1648547.2215580412</v>
      </c>
      <c r="W141" s="25">
        <f>SUM(Table1[[#This Row],[Residential]:[BUTU]])</f>
        <v>1757351.6415580411</v>
      </c>
      <c r="X141" s="25"/>
    </row>
    <row r="142" spans="1:24">
      <c r="A142">
        <f t="shared" si="1"/>
        <v>76</v>
      </c>
      <c r="B142">
        <v>2016</v>
      </c>
      <c r="C142">
        <v>2</v>
      </c>
      <c r="D142">
        <v>15</v>
      </c>
      <c r="E142">
        <v>19</v>
      </c>
      <c r="F142" s="25">
        <v>1061515.1143389</v>
      </c>
      <c r="G142" s="25">
        <v>42663.130382837502</v>
      </c>
      <c r="H142" s="25">
        <v>317956.56815334503</v>
      </c>
      <c r="I142" s="25">
        <v>48133.32</v>
      </c>
      <c r="J142" s="25">
        <v>24560.3596202474</v>
      </c>
      <c r="K142" s="25">
        <v>49693.908023144199</v>
      </c>
      <c r="L142" s="25">
        <v>56246.32</v>
      </c>
      <c r="M142" s="25">
        <v>3812</v>
      </c>
      <c r="N142" s="25">
        <v>20762.649132668401</v>
      </c>
      <c r="O142" s="25">
        <v>0</v>
      </c>
      <c r="P142" s="25">
        <v>8305.44</v>
      </c>
      <c r="Q142" s="25">
        <v>107152.02</v>
      </c>
      <c r="R142" s="25">
        <v>12088.96</v>
      </c>
      <c r="S142" s="25">
        <v>7124</v>
      </c>
      <c r="T142" s="25">
        <v>1942.1163839999999</v>
      </c>
      <c r="U142" s="25">
        <v>1811000</v>
      </c>
      <c r="V142" s="25">
        <f>SUM(Table1[[#This Row],[Residential]:[GRLF]],Table1[[#This Row],[OATT MEUs ]:[BUTU]])</f>
        <v>1654803.8860351427</v>
      </c>
      <c r="W142" s="25">
        <f>SUM(Table1[[#This Row],[Residential]:[BUTU]])</f>
        <v>1761955.9060351427</v>
      </c>
      <c r="X142" s="25"/>
    </row>
    <row r="143" spans="1:24">
      <c r="A143">
        <f t="shared" si="1"/>
        <v>77</v>
      </c>
      <c r="B143">
        <v>2016</v>
      </c>
      <c r="C143">
        <v>12</v>
      </c>
      <c r="D143">
        <v>19</v>
      </c>
      <c r="E143">
        <v>20</v>
      </c>
      <c r="F143" s="25">
        <v>1190253.6682090799</v>
      </c>
      <c r="G143" s="25">
        <v>44289.531817822499</v>
      </c>
      <c r="H143" s="25">
        <v>360370.88046666299</v>
      </c>
      <c r="I143" s="25">
        <v>46460.09</v>
      </c>
      <c r="J143" s="25">
        <v>28632.698339075301</v>
      </c>
      <c r="K143" s="25">
        <v>61075.191970666798</v>
      </c>
      <c r="L143" s="25">
        <v>91948.032000000007</v>
      </c>
      <c r="M143" s="25">
        <v>0</v>
      </c>
      <c r="N143" s="25">
        <v>20908.096762319299</v>
      </c>
      <c r="O143" s="25">
        <v>0</v>
      </c>
      <c r="P143" s="25">
        <v>971.36</v>
      </c>
      <c r="Q143" s="25">
        <v>10023.3892</v>
      </c>
      <c r="R143" s="25">
        <v>10787.92</v>
      </c>
      <c r="S143" s="25">
        <v>7717.84</v>
      </c>
      <c r="T143" s="25">
        <v>1293.6495990599999</v>
      </c>
      <c r="U143" s="25">
        <v>1810000</v>
      </c>
      <c r="V143" s="25">
        <f>SUM(Table1[[#This Row],[Residential]:[GRLF]],Table1[[#This Row],[OATT MEUs ]:[BUTU]])</f>
        <v>1864708.9591646872</v>
      </c>
      <c r="W143" s="25">
        <f>SUM(Table1[[#This Row],[Residential]:[BUTU]])</f>
        <v>1874732.3483646873</v>
      </c>
      <c r="X143" s="25"/>
    </row>
    <row r="144" spans="1:24">
      <c r="A144">
        <f t="shared" si="1"/>
        <v>78</v>
      </c>
      <c r="B144">
        <v>2016</v>
      </c>
      <c r="C144">
        <v>2</v>
      </c>
      <c r="D144">
        <v>8</v>
      </c>
      <c r="E144">
        <v>13</v>
      </c>
      <c r="F144" s="25">
        <v>946895.17538267805</v>
      </c>
      <c r="G144" s="25">
        <v>53899.368125481102</v>
      </c>
      <c r="H144" s="25">
        <v>404172.59666207799</v>
      </c>
      <c r="I144" s="25">
        <v>60087.5249999999</v>
      </c>
      <c r="J144" s="25">
        <v>49191.543178068998</v>
      </c>
      <c r="K144" s="25">
        <v>69926.154483854902</v>
      </c>
      <c r="L144" s="25">
        <v>89650.08</v>
      </c>
      <c r="M144" s="25">
        <v>0</v>
      </c>
      <c r="N144" s="25">
        <v>2275.6679112967299</v>
      </c>
      <c r="O144" s="25">
        <v>0</v>
      </c>
      <c r="P144" s="25">
        <v>13095.68</v>
      </c>
      <c r="Q144" s="25">
        <v>114114.54</v>
      </c>
      <c r="R144" s="25">
        <v>13149.76</v>
      </c>
      <c r="S144" s="25">
        <v>7674.16</v>
      </c>
      <c r="T144" s="25">
        <v>0</v>
      </c>
      <c r="U144" s="25">
        <v>1810000</v>
      </c>
      <c r="V144" s="25">
        <f>SUM(Table1[[#This Row],[Residential]:[GRLF]],Table1[[#This Row],[OATT MEUs ]:[BUTU]])</f>
        <v>1710017.7107434575</v>
      </c>
      <c r="W144" s="25">
        <f>SUM(Table1[[#This Row],[Residential]:[BUTU]])</f>
        <v>1824132.2507434576</v>
      </c>
      <c r="X144" s="25"/>
    </row>
    <row r="145" spans="1:24">
      <c r="A145">
        <f t="shared" si="1"/>
        <v>79</v>
      </c>
      <c r="B145">
        <v>2016</v>
      </c>
      <c r="C145">
        <v>2</v>
      </c>
      <c r="D145">
        <v>12</v>
      </c>
      <c r="E145">
        <v>18</v>
      </c>
      <c r="F145" s="25">
        <v>880796.19707396894</v>
      </c>
      <c r="G145" s="25">
        <v>45947.569107610303</v>
      </c>
      <c r="H145" s="25">
        <v>383373.79092658201</v>
      </c>
      <c r="I145" s="25">
        <v>53848.254999999997</v>
      </c>
      <c r="J145" s="25">
        <v>38054.910847802101</v>
      </c>
      <c r="K145" s="25">
        <v>59432.260386478003</v>
      </c>
      <c r="L145" s="25">
        <v>80548</v>
      </c>
      <c r="M145" s="25">
        <v>0</v>
      </c>
      <c r="N145" s="25">
        <v>19208.208326567801</v>
      </c>
      <c r="O145" s="25">
        <v>0</v>
      </c>
      <c r="P145" s="25">
        <v>7922.72</v>
      </c>
      <c r="Q145" s="25">
        <v>111255.48</v>
      </c>
      <c r="R145" s="25">
        <v>12110.8</v>
      </c>
      <c r="S145" s="25">
        <v>7856.16</v>
      </c>
      <c r="T145" s="25">
        <v>1847.984643</v>
      </c>
      <c r="U145" s="25">
        <v>1808000</v>
      </c>
      <c r="V145" s="25">
        <f>SUM(Table1[[#This Row],[Residential]:[GRLF]],Table1[[#This Row],[OATT MEUs ]:[BUTU]])</f>
        <v>1590946.856312009</v>
      </c>
      <c r="W145" s="25">
        <f>SUM(Table1[[#This Row],[Residential]:[BUTU]])</f>
        <v>1702202.336312009</v>
      </c>
      <c r="X145" s="25"/>
    </row>
    <row r="146" spans="1:24">
      <c r="A146">
        <f t="shared" si="1"/>
        <v>80</v>
      </c>
      <c r="B146">
        <v>2016</v>
      </c>
      <c r="C146">
        <v>12</v>
      </c>
      <c r="D146">
        <v>17</v>
      </c>
      <c r="E146">
        <v>11</v>
      </c>
      <c r="F146" s="25">
        <v>1134272.86241051</v>
      </c>
      <c r="G146" s="25">
        <v>57319.301732564498</v>
      </c>
      <c r="H146" s="25">
        <v>354094.89537454798</v>
      </c>
      <c r="I146" s="25">
        <v>48353.8149999999</v>
      </c>
      <c r="J146" s="25">
        <v>26070.3641905775</v>
      </c>
      <c r="K146" s="25">
        <v>53948.684079687002</v>
      </c>
      <c r="L146" s="25">
        <v>97446.623999999996</v>
      </c>
      <c r="M146" s="25">
        <v>2</v>
      </c>
      <c r="N146" s="25">
        <v>2291.60954289951</v>
      </c>
      <c r="O146" s="25">
        <v>0</v>
      </c>
      <c r="P146" s="25">
        <v>994.24</v>
      </c>
      <c r="Q146" s="25">
        <v>11420.316800000001</v>
      </c>
      <c r="R146" s="25">
        <v>10891.92</v>
      </c>
      <c r="S146" s="25">
        <v>8164</v>
      </c>
      <c r="T146" s="25">
        <v>0</v>
      </c>
      <c r="U146" s="25">
        <v>1807000</v>
      </c>
      <c r="V146" s="25">
        <f>SUM(Table1[[#This Row],[Residential]:[GRLF]],Table1[[#This Row],[OATT MEUs ]:[BUTU]])</f>
        <v>1793850.3163307866</v>
      </c>
      <c r="W146" s="25">
        <f>SUM(Table1[[#This Row],[Residential]:[BUTU]])</f>
        <v>1805270.6331307865</v>
      </c>
      <c r="X146" s="25"/>
    </row>
    <row r="147" spans="1:24">
      <c r="A147">
        <f t="shared" si="1"/>
        <v>81</v>
      </c>
      <c r="B147">
        <v>2016</v>
      </c>
      <c r="C147">
        <v>2</v>
      </c>
      <c r="D147">
        <v>13</v>
      </c>
      <c r="E147">
        <v>16</v>
      </c>
      <c r="F147" s="25">
        <v>932736.98518814996</v>
      </c>
      <c r="G147" s="25">
        <v>42421.119108380597</v>
      </c>
      <c r="H147" s="25">
        <v>350849.78432459797</v>
      </c>
      <c r="I147" s="25">
        <v>48946.724999999999</v>
      </c>
      <c r="J147" s="25">
        <v>22850.220639796898</v>
      </c>
      <c r="K147" s="25">
        <v>50477.022855679803</v>
      </c>
      <c r="L147" s="25">
        <v>74136.399999999994</v>
      </c>
      <c r="M147" s="25">
        <v>0</v>
      </c>
      <c r="N147" s="25">
        <v>2275.6679112967299</v>
      </c>
      <c r="O147" s="25">
        <v>0</v>
      </c>
      <c r="P147" s="25">
        <v>7975.76</v>
      </c>
      <c r="Q147" s="25">
        <v>114096.18</v>
      </c>
      <c r="R147" s="25">
        <v>11420.24</v>
      </c>
      <c r="S147" s="25">
        <v>7428.72</v>
      </c>
      <c r="T147" s="25">
        <v>2181.4513425</v>
      </c>
      <c r="U147" s="25">
        <v>1805000</v>
      </c>
      <c r="V147" s="25">
        <f>SUM(Table1[[#This Row],[Residential]:[GRLF]],Table1[[#This Row],[OATT MEUs ]:[BUTU]])</f>
        <v>1553700.096370402</v>
      </c>
      <c r="W147" s="25">
        <f>SUM(Table1[[#This Row],[Residential]:[BUTU]])</f>
        <v>1667796.276370402</v>
      </c>
      <c r="X147" s="25"/>
    </row>
    <row r="148" spans="1:24">
      <c r="A148">
        <f t="shared" si="1"/>
        <v>82</v>
      </c>
      <c r="B148">
        <v>2016</v>
      </c>
      <c r="C148">
        <v>2</v>
      </c>
      <c r="D148">
        <v>14</v>
      </c>
      <c r="E148">
        <v>21</v>
      </c>
      <c r="F148" s="25">
        <v>934147.52060992306</v>
      </c>
      <c r="G148" s="25">
        <v>45117.816166615099</v>
      </c>
      <c r="H148" s="25">
        <v>326101.55501479801</v>
      </c>
      <c r="I148" s="25">
        <v>45869.29</v>
      </c>
      <c r="J148" s="25">
        <v>34527.533273984001</v>
      </c>
      <c r="K148" s="25">
        <v>50685.762861872703</v>
      </c>
      <c r="L148" s="25">
        <v>48656.4</v>
      </c>
      <c r="M148" s="25">
        <v>3636</v>
      </c>
      <c r="N148" s="25">
        <v>20762.649132668401</v>
      </c>
      <c r="O148" s="25">
        <v>0</v>
      </c>
      <c r="P148" s="25">
        <v>6178.64</v>
      </c>
      <c r="Q148" s="25">
        <v>134350.32</v>
      </c>
      <c r="R148" s="25">
        <v>11331.84</v>
      </c>
      <c r="S148" s="25">
        <v>7388.16</v>
      </c>
      <c r="T148" s="25">
        <v>0</v>
      </c>
      <c r="U148" s="25">
        <v>1805000</v>
      </c>
      <c r="V148" s="25">
        <f>SUM(Table1[[#This Row],[Residential]:[GRLF]],Table1[[#This Row],[OATT MEUs ]:[BUTU]])</f>
        <v>1534403.1670598614</v>
      </c>
      <c r="W148" s="25">
        <f>SUM(Table1[[#This Row],[Residential]:[BUTU]])</f>
        <v>1668753.4870598614</v>
      </c>
      <c r="X148" s="25"/>
    </row>
    <row r="149" spans="1:24">
      <c r="A149">
        <f t="shared" si="1"/>
        <v>83</v>
      </c>
      <c r="B149">
        <v>2016</v>
      </c>
      <c r="C149">
        <v>1</v>
      </c>
      <c r="D149">
        <v>15</v>
      </c>
      <c r="E149">
        <v>8</v>
      </c>
      <c r="F149" s="25">
        <v>1046454.60625495</v>
      </c>
      <c r="G149" s="25">
        <v>47344.337854573401</v>
      </c>
      <c r="H149" s="25">
        <v>461558.55149414297</v>
      </c>
      <c r="I149" s="25">
        <v>60107.780999999901</v>
      </c>
      <c r="J149" s="25">
        <v>42787.250972973001</v>
      </c>
      <c r="K149" s="25">
        <v>65821.311235300294</v>
      </c>
      <c r="L149" s="25">
        <v>79879.28</v>
      </c>
      <c r="M149" s="25">
        <v>0</v>
      </c>
      <c r="N149" s="25">
        <v>2303.56576660159</v>
      </c>
      <c r="O149" s="25">
        <v>0</v>
      </c>
      <c r="P149" s="25">
        <v>4411.68</v>
      </c>
      <c r="Q149" s="25">
        <v>92556.84</v>
      </c>
      <c r="R149" s="25">
        <v>13329.68</v>
      </c>
      <c r="S149" s="25">
        <v>8232.64</v>
      </c>
      <c r="T149" s="25">
        <v>0</v>
      </c>
      <c r="U149" s="25">
        <v>1802000</v>
      </c>
      <c r="V149" s="25">
        <f>SUM(Table1[[#This Row],[Residential]:[GRLF]],Table1[[#This Row],[OATT MEUs ]:[BUTU]])</f>
        <v>1832230.684578541</v>
      </c>
      <c r="W149" s="25">
        <f>SUM(Table1[[#This Row],[Residential]:[BUTU]])</f>
        <v>1924787.5245785411</v>
      </c>
      <c r="X149" s="25"/>
    </row>
    <row r="150" spans="1:24">
      <c r="A150">
        <f t="shared" si="1"/>
        <v>84</v>
      </c>
      <c r="B150">
        <v>2016</v>
      </c>
      <c r="C150">
        <v>12</v>
      </c>
      <c r="D150">
        <v>11</v>
      </c>
      <c r="E150">
        <v>11</v>
      </c>
      <c r="F150" s="25">
        <v>908425.61270525097</v>
      </c>
      <c r="G150" s="25">
        <v>38621.874052217303</v>
      </c>
      <c r="H150" s="25">
        <v>331259.63880627899</v>
      </c>
      <c r="I150" s="25">
        <v>46434.77</v>
      </c>
      <c r="J150" s="25">
        <v>23618.8916730684</v>
      </c>
      <c r="K150" s="25">
        <v>50604.242923350699</v>
      </c>
      <c r="L150" s="25">
        <v>85355.423999999999</v>
      </c>
      <c r="M150" s="25">
        <v>3776</v>
      </c>
      <c r="N150" s="25">
        <v>2291.60954289951</v>
      </c>
      <c r="O150" s="25">
        <v>0</v>
      </c>
      <c r="P150" s="25">
        <v>23602.799999999999</v>
      </c>
      <c r="Q150" s="25">
        <v>182805.68039999899</v>
      </c>
      <c r="R150" s="25">
        <v>11073.92</v>
      </c>
      <c r="S150" s="25">
        <v>7247.76</v>
      </c>
      <c r="T150" s="25">
        <v>0</v>
      </c>
      <c r="U150" s="25">
        <v>1801000</v>
      </c>
      <c r="V150" s="25">
        <f>SUM(Table1[[#This Row],[Residential]:[GRLF]],Table1[[#This Row],[OATT MEUs ]:[BUTU]])</f>
        <v>1532312.543703066</v>
      </c>
      <c r="W150" s="25">
        <f>SUM(Table1[[#This Row],[Residential]:[BUTU]])</f>
        <v>1715118.224103065</v>
      </c>
      <c r="X150" s="25"/>
    </row>
    <row r="151" spans="1:24">
      <c r="A151">
        <f t="shared" si="1"/>
        <v>85</v>
      </c>
      <c r="B151">
        <v>2016</v>
      </c>
      <c r="C151">
        <v>1</v>
      </c>
      <c r="D151">
        <v>15</v>
      </c>
      <c r="E151">
        <v>7</v>
      </c>
      <c r="F151" s="25">
        <v>1008584.71577348</v>
      </c>
      <c r="G151" s="25">
        <v>44605.650003293398</v>
      </c>
      <c r="H151" s="25">
        <v>402025.57921334897</v>
      </c>
      <c r="I151" s="25">
        <v>56928.663</v>
      </c>
      <c r="J151" s="25">
        <v>36408.142246019102</v>
      </c>
      <c r="K151" s="25">
        <v>59468.506187666302</v>
      </c>
      <c r="L151" s="25">
        <v>77809.679999999993</v>
      </c>
      <c r="M151" s="25">
        <v>2927</v>
      </c>
      <c r="N151" s="25">
        <v>14376.3483795914</v>
      </c>
      <c r="O151" s="25">
        <v>0</v>
      </c>
      <c r="P151" s="25">
        <v>4423.12</v>
      </c>
      <c r="Q151" s="25">
        <v>95750.46</v>
      </c>
      <c r="R151" s="25">
        <v>12536.16</v>
      </c>
      <c r="S151" s="25">
        <v>7970.56</v>
      </c>
      <c r="T151" s="25">
        <v>0</v>
      </c>
      <c r="U151" s="25">
        <v>1800000</v>
      </c>
      <c r="V151" s="25">
        <f>SUM(Table1[[#This Row],[Residential]:[GRLF]],Table1[[#This Row],[OATT MEUs ]:[BUTU]])</f>
        <v>1728064.124803399</v>
      </c>
      <c r="W151" s="25">
        <f>SUM(Table1[[#This Row],[Residential]:[BUTU]])</f>
        <v>1823814.5848033989</v>
      </c>
      <c r="X151" s="25"/>
    </row>
    <row r="152" spans="1:24">
      <c r="A152">
        <f t="shared" si="1"/>
        <v>86</v>
      </c>
      <c r="B152">
        <v>2016</v>
      </c>
      <c r="C152">
        <v>2</v>
      </c>
      <c r="D152">
        <v>14</v>
      </c>
      <c r="E152">
        <v>17</v>
      </c>
      <c r="F152" s="25">
        <v>1069147.16395835</v>
      </c>
      <c r="G152" s="25">
        <v>42905.141657294502</v>
      </c>
      <c r="H152" s="25">
        <v>328585.32848079101</v>
      </c>
      <c r="I152" s="25">
        <v>46780.81</v>
      </c>
      <c r="J152" s="25">
        <v>33960.941773390303</v>
      </c>
      <c r="K152" s="25">
        <v>50133.9125385238</v>
      </c>
      <c r="L152" s="25">
        <v>48937.2</v>
      </c>
      <c r="M152" s="25">
        <v>3655</v>
      </c>
      <c r="N152" s="25">
        <v>7788.0827269093897</v>
      </c>
      <c r="O152" s="25">
        <v>0</v>
      </c>
      <c r="P152" s="25">
        <v>6040.32</v>
      </c>
      <c r="Q152" s="25">
        <v>114332.82</v>
      </c>
      <c r="R152" s="25">
        <v>11833.12</v>
      </c>
      <c r="S152" s="25">
        <v>7321.6</v>
      </c>
      <c r="T152" s="25">
        <v>0</v>
      </c>
      <c r="U152" s="25">
        <v>1800000</v>
      </c>
      <c r="V152" s="25">
        <f>SUM(Table1[[#This Row],[Residential]:[GRLF]],Table1[[#This Row],[OATT MEUs ]:[BUTU]])</f>
        <v>1657088.6211352593</v>
      </c>
      <c r="W152" s="25">
        <f>SUM(Table1[[#This Row],[Residential]:[BUTU]])</f>
        <v>1771421.4411352593</v>
      </c>
      <c r="X152" s="25"/>
    </row>
    <row r="153" spans="1:24">
      <c r="A153">
        <f t="shared" si="1"/>
        <v>87</v>
      </c>
      <c r="B153">
        <v>2016</v>
      </c>
      <c r="C153">
        <v>2</v>
      </c>
      <c r="D153">
        <v>8</v>
      </c>
      <c r="E153">
        <v>14</v>
      </c>
      <c r="F153" s="25">
        <v>909526.16767297196</v>
      </c>
      <c r="G153" s="25">
        <v>54625.401948851897</v>
      </c>
      <c r="H153" s="25">
        <v>396497.51288878598</v>
      </c>
      <c r="I153" s="25">
        <v>58294.0249999999</v>
      </c>
      <c r="J153" s="25">
        <v>36327.497736235899</v>
      </c>
      <c r="K153" s="25">
        <v>67636.616425231696</v>
      </c>
      <c r="L153" s="25">
        <v>88872.16</v>
      </c>
      <c r="M153" s="25">
        <v>0</v>
      </c>
      <c r="N153" s="25">
        <v>2275.6679112967299</v>
      </c>
      <c r="O153" s="25">
        <v>0</v>
      </c>
      <c r="P153" s="25">
        <v>8863.92</v>
      </c>
      <c r="Q153" s="25">
        <v>114076.8</v>
      </c>
      <c r="R153" s="25">
        <v>13050.96</v>
      </c>
      <c r="S153" s="25">
        <v>7588.88</v>
      </c>
      <c r="T153" s="25">
        <v>0</v>
      </c>
      <c r="U153" s="25">
        <v>1799000</v>
      </c>
      <c r="V153" s="25">
        <f>SUM(Table1[[#This Row],[Residential]:[GRLF]],Table1[[#This Row],[OATT MEUs ]:[BUTU]])</f>
        <v>1643558.8095833738</v>
      </c>
      <c r="W153" s="25">
        <f>SUM(Table1[[#This Row],[Residential]:[BUTU]])</f>
        <v>1757635.6095833739</v>
      </c>
      <c r="X153" s="25"/>
    </row>
    <row r="154" spans="1:24">
      <c r="A154">
        <f t="shared" si="1"/>
        <v>88</v>
      </c>
      <c r="B154">
        <v>2016</v>
      </c>
      <c r="C154">
        <v>2</v>
      </c>
      <c r="D154">
        <v>14</v>
      </c>
      <c r="E154">
        <v>12</v>
      </c>
      <c r="F154" s="25">
        <v>1007408.10817105</v>
      </c>
      <c r="G154" s="25">
        <v>41798.804402634203</v>
      </c>
      <c r="H154" s="25">
        <v>322230.448621855</v>
      </c>
      <c r="I154" s="25">
        <v>49347.625</v>
      </c>
      <c r="J154" s="25">
        <v>34223.508566348399</v>
      </c>
      <c r="K154" s="25">
        <v>48334.282420016498</v>
      </c>
      <c r="L154" s="25">
        <v>45178.64</v>
      </c>
      <c r="M154" s="25">
        <v>49</v>
      </c>
      <c r="N154" s="25">
        <v>2275.6679112967299</v>
      </c>
      <c r="O154" s="25">
        <v>0</v>
      </c>
      <c r="P154" s="25">
        <v>5559.84</v>
      </c>
      <c r="Q154" s="25">
        <v>174012</v>
      </c>
      <c r="R154" s="25">
        <v>10925.2</v>
      </c>
      <c r="S154" s="25">
        <v>7581.6</v>
      </c>
      <c r="T154" s="25">
        <v>0</v>
      </c>
      <c r="U154" s="25">
        <v>1799000</v>
      </c>
      <c r="V154" s="25">
        <f>SUM(Table1[[#This Row],[Residential]:[GRLF]],Table1[[#This Row],[OATT MEUs ]:[BUTU]])</f>
        <v>1574912.7250932008</v>
      </c>
      <c r="W154" s="25">
        <f>SUM(Table1[[#This Row],[Residential]:[BUTU]])</f>
        <v>1748924.7250932008</v>
      </c>
      <c r="X154" s="25"/>
    </row>
    <row r="155" spans="1:24">
      <c r="A155">
        <v>1</v>
      </c>
      <c r="B155">
        <v>2017</v>
      </c>
      <c r="C155">
        <v>12</v>
      </c>
      <c r="D155">
        <v>28</v>
      </c>
      <c r="E155">
        <v>17</v>
      </c>
      <c r="F155" s="25">
        <v>1356600.91609001</v>
      </c>
      <c r="G155" s="25">
        <v>60318.128350020801</v>
      </c>
      <c r="H155" s="25">
        <v>403955.22005287302</v>
      </c>
      <c r="I155" s="25">
        <v>50470.144999999997</v>
      </c>
      <c r="J155" s="25">
        <v>36017.1573965563</v>
      </c>
      <c r="K155" s="25">
        <v>60866.608152180801</v>
      </c>
      <c r="L155" s="25">
        <v>67708.607999999993</v>
      </c>
      <c r="M155" s="25">
        <v>289.164999999999</v>
      </c>
      <c r="N155" s="25">
        <v>20576.0912095932</v>
      </c>
      <c r="O155" s="25">
        <v>0</v>
      </c>
      <c r="P155" s="25">
        <v>-1676.48</v>
      </c>
      <c r="Q155" s="25">
        <v>11753.9876</v>
      </c>
      <c r="R155" s="25">
        <v>21718.32</v>
      </c>
      <c r="S155" s="25">
        <v>9028.24</v>
      </c>
      <c r="T155" s="25">
        <v>2189.6643521999999</v>
      </c>
      <c r="U155" s="25">
        <v>2017600</v>
      </c>
      <c r="V155" s="25">
        <f>SUM(Table1[[#This Row],[Residential]:[GRLF]],Table1[[#This Row],[OATT MEUs ]:[BUTU]])</f>
        <v>2088061.7836034345</v>
      </c>
      <c r="W155" s="25">
        <f>SUM(Table1[[#This Row],[Residential]:[BUTU]])</f>
        <v>2099815.7712034346</v>
      </c>
      <c r="X155" s="25"/>
    </row>
    <row r="156" spans="1:24">
      <c r="A156">
        <f>A155+1</f>
        <v>2</v>
      </c>
      <c r="B156">
        <v>2017</v>
      </c>
      <c r="C156">
        <v>12</v>
      </c>
      <c r="D156">
        <v>28</v>
      </c>
      <c r="E156">
        <v>18</v>
      </c>
      <c r="F156" s="25">
        <v>1261697.40640519</v>
      </c>
      <c r="G156" s="25">
        <v>55416.312958017399</v>
      </c>
      <c r="H156" s="25">
        <v>385130.88270325802</v>
      </c>
      <c r="I156" s="25">
        <v>48262.03</v>
      </c>
      <c r="J156" s="25">
        <v>34482.599562910596</v>
      </c>
      <c r="K156" s="25">
        <v>61887.708032207498</v>
      </c>
      <c r="L156" s="25">
        <v>67611.456000000006</v>
      </c>
      <c r="M156" s="25">
        <v>54.347500000000302</v>
      </c>
      <c r="N156" s="25">
        <v>20576.0912095932</v>
      </c>
      <c r="O156" s="25">
        <v>0</v>
      </c>
      <c r="P156" s="25">
        <v>-2427.36</v>
      </c>
      <c r="Q156" s="25">
        <v>11153.992399999999</v>
      </c>
      <c r="R156" s="25">
        <v>21517.599999999999</v>
      </c>
      <c r="S156" s="25">
        <v>8796.32</v>
      </c>
      <c r="T156" s="25">
        <v>0</v>
      </c>
      <c r="U156" s="25">
        <v>1986600</v>
      </c>
      <c r="V156" s="25">
        <f>SUM(Table1[[#This Row],[Residential]:[GRLF]],Table1[[#This Row],[OATT MEUs ]:[BUTU]])</f>
        <v>1963005.3943711768</v>
      </c>
      <c r="W156" s="25">
        <f>SUM(Table1[[#This Row],[Residential]:[BUTU]])</f>
        <v>1974159.3867711769</v>
      </c>
      <c r="X156" s="25"/>
    </row>
    <row r="157" spans="1:24">
      <c r="A157">
        <f t="shared" ref="A157:A220" si="2">A156+1</f>
        <v>3</v>
      </c>
      <c r="B157">
        <v>2017</v>
      </c>
      <c r="C157">
        <v>12</v>
      </c>
      <c r="D157">
        <v>28</v>
      </c>
      <c r="E157">
        <v>19</v>
      </c>
      <c r="F157" s="25">
        <v>1238450.51388277</v>
      </c>
      <c r="G157" s="25">
        <v>54745.538220164301</v>
      </c>
      <c r="H157" s="25">
        <v>372019.104261339</v>
      </c>
      <c r="I157" s="25">
        <v>47832.644999999997</v>
      </c>
      <c r="J157" s="25">
        <v>34332.243896381697</v>
      </c>
      <c r="K157" s="25">
        <v>60367.6856435136</v>
      </c>
      <c r="L157" s="25">
        <v>67127.808000000005</v>
      </c>
      <c r="M157" s="25">
        <v>308.815</v>
      </c>
      <c r="N157" s="25">
        <v>20576.0912095932</v>
      </c>
      <c r="O157" s="25">
        <v>0</v>
      </c>
      <c r="P157" s="25">
        <v>-2560.48</v>
      </c>
      <c r="Q157" s="25">
        <v>11949.904399999999</v>
      </c>
      <c r="R157" s="25">
        <v>20855.12</v>
      </c>
      <c r="S157" s="25">
        <v>8509.2800000000007</v>
      </c>
      <c r="T157" s="25">
        <v>0</v>
      </c>
      <c r="U157" s="25">
        <v>1950300</v>
      </c>
      <c r="V157" s="25">
        <f>SUM(Table1[[#This Row],[Residential]:[GRLF]],Table1[[#This Row],[OATT MEUs ]:[BUTU]])</f>
        <v>1922564.365113762</v>
      </c>
      <c r="W157" s="25">
        <f>SUM(Table1[[#This Row],[Residential]:[BUTU]])</f>
        <v>1934514.2695137619</v>
      </c>
      <c r="X157" s="25"/>
    </row>
    <row r="158" spans="1:24">
      <c r="A158">
        <f t="shared" si="2"/>
        <v>4</v>
      </c>
      <c r="B158">
        <v>2017</v>
      </c>
      <c r="C158">
        <v>1</v>
      </c>
      <c r="D158">
        <v>9</v>
      </c>
      <c r="E158">
        <v>17</v>
      </c>
      <c r="F158" s="25">
        <v>1245656.49638686</v>
      </c>
      <c r="G158" s="25">
        <v>59132.234107883203</v>
      </c>
      <c r="H158" s="25">
        <v>392612.562265435</v>
      </c>
      <c r="I158" s="25">
        <v>55489.481999999902</v>
      </c>
      <c r="J158" s="25">
        <v>34842.995507829502</v>
      </c>
      <c r="K158" s="25">
        <v>61770.748356484997</v>
      </c>
      <c r="L158" s="25">
        <v>86013.2</v>
      </c>
      <c r="M158" s="25">
        <v>0</v>
      </c>
      <c r="N158" s="25">
        <v>18100.095469813601</v>
      </c>
      <c r="O158" s="25">
        <v>0</v>
      </c>
      <c r="P158" s="25">
        <v>8977.2800000000007</v>
      </c>
      <c r="Q158" s="25">
        <v>12880.56</v>
      </c>
      <c r="R158" s="25">
        <v>12355.78656</v>
      </c>
      <c r="S158" s="25">
        <v>8517.6</v>
      </c>
      <c r="T158" s="25">
        <v>1184.4990074</v>
      </c>
      <c r="U158" s="25">
        <v>1945900</v>
      </c>
      <c r="V158" s="25">
        <f>SUM(Table1[[#This Row],[Residential]:[GRLF]],Table1[[#This Row],[OATT MEUs ]:[BUTU]])</f>
        <v>1984652.9796617061</v>
      </c>
      <c r="W158" s="25">
        <f>SUM(Table1[[#This Row],[Residential]:[BUTU]])</f>
        <v>1997533.5396617062</v>
      </c>
      <c r="X158" s="25"/>
    </row>
    <row r="159" spans="1:24">
      <c r="A159">
        <f t="shared" si="2"/>
        <v>5</v>
      </c>
      <c r="B159">
        <v>2017</v>
      </c>
      <c r="C159">
        <v>12</v>
      </c>
      <c r="D159">
        <v>28</v>
      </c>
      <c r="E159">
        <v>16</v>
      </c>
      <c r="F159" s="25">
        <v>1285885.534554</v>
      </c>
      <c r="G159" s="25">
        <v>67645.052409647004</v>
      </c>
      <c r="H159" s="25">
        <v>417127.23637431097</v>
      </c>
      <c r="I159" s="25">
        <v>51698.164999999899</v>
      </c>
      <c r="J159" s="25">
        <v>37840.026095917201</v>
      </c>
      <c r="K159" s="25">
        <v>61715.7629868476</v>
      </c>
      <c r="L159" s="25">
        <v>67252.415999999997</v>
      </c>
      <c r="M159" s="25">
        <v>253.79499999999999</v>
      </c>
      <c r="N159" s="25">
        <v>8747.5718626519101</v>
      </c>
      <c r="O159" s="25">
        <v>0</v>
      </c>
      <c r="P159" s="25">
        <v>-1675.44</v>
      </c>
      <c r="Q159" s="25">
        <v>12712.1432</v>
      </c>
      <c r="R159" s="25">
        <v>21153.599999999999</v>
      </c>
      <c r="S159" s="25">
        <v>8645.52</v>
      </c>
      <c r="T159" s="25">
        <v>0</v>
      </c>
      <c r="U159" s="25">
        <v>1943000</v>
      </c>
      <c r="V159" s="25">
        <f>SUM(Table1[[#This Row],[Residential]:[GRLF]],Table1[[#This Row],[OATT MEUs ]:[BUTU]])</f>
        <v>2026289.2402833747</v>
      </c>
      <c r="W159" s="25">
        <f>SUM(Table1[[#This Row],[Residential]:[BUTU]])</f>
        <v>2039001.3834833747</v>
      </c>
      <c r="X159" s="25"/>
    </row>
    <row r="160" spans="1:24">
      <c r="A160">
        <f t="shared" si="2"/>
        <v>6</v>
      </c>
      <c r="B160">
        <v>2017</v>
      </c>
      <c r="C160">
        <v>12</v>
      </c>
      <c r="D160">
        <v>31</v>
      </c>
      <c r="E160">
        <v>17</v>
      </c>
      <c r="F160" s="25">
        <v>1292660.4951237501</v>
      </c>
      <c r="G160" s="25">
        <v>53713.577085005702</v>
      </c>
      <c r="H160" s="25">
        <v>353636.51136152702</v>
      </c>
      <c r="I160" s="25">
        <v>44623.334999999999</v>
      </c>
      <c r="J160" s="25">
        <v>29179.849715535001</v>
      </c>
      <c r="K160" s="25">
        <v>46905.234223203901</v>
      </c>
      <c r="L160" s="25">
        <v>42708.864000000001</v>
      </c>
      <c r="M160" s="25">
        <v>3687.6325000000002</v>
      </c>
      <c r="N160" s="25">
        <v>20576.0912095932</v>
      </c>
      <c r="O160" s="25">
        <v>0</v>
      </c>
      <c r="P160" s="25">
        <v>-3774.16</v>
      </c>
      <c r="Q160" s="25">
        <v>33278.305200000003</v>
      </c>
      <c r="R160" s="25">
        <v>19394.96</v>
      </c>
      <c r="S160" s="25">
        <v>8308.56</v>
      </c>
      <c r="T160" s="25">
        <v>0</v>
      </c>
      <c r="U160" s="25">
        <v>1939800</v>
      </c>
      <c r="V160" s="25">
        <f>SUM(Table1[[#This Row],[Residential]:[GRLF]],Table1[[#This Row],[OATT MEUs ]:[BUTU]])</f>
        <v>1911620.9502186151</v>
      </c>
      <c r="W160" s="25">
        <f>SUM(Table1[[#This Row],[Residential]:[BUTU]])</f>
        <v>1944899.2554186152</v>
      </c>
      <c r="X160" s="25"/>
    </row>
    <row r="161" spans="1:24">
      <c r="A161">
        <f t="shared" si="2"/>
        <v>7</v>
      </c>
      <c r="B161">
        <v>2017</v>
      </c>
      <c r="C161">
        <v>12</v>
      </c>
      <c r="D161">
        <v>27</v>
      </c>
      <c r="E161">
        <v>17</v>
      </c>
      <c r="F161" s="25">
        <v>1245217.6368485601</v>
      </c>
      <c r="G161" s="25">
        <v>58357.402193219503</v>
      </c>
      <c r="H161" s="25">
        <v>390562.33150653401</v>
      </c>
      <c r="I161" s="25">
        <v>50214.834999999999</v>
      </c>
      <c r="J161" s="25">
        <v>35643.593317860701</v>
      </c>
      <c r="K161" s="25">
        <v>54960.401547989502</v>
      </c>
      <c r="L161" s="25">
        <v>54684.959999999999</v>
      </c>
      <c r="M161" s="25">
        <v>0</v>
      </c>
      <c r="N161" s="25">
        <v>20576.0912095932</v>
      </c>
      <c r="O161" s="25">
        <v>0</v>
      </c>
      <c r="P161" s="25">
        <v>-2537.6</v>
      </c>
      <c r="Q161" s="25">
        <v>10506.038399999999</v>
      </c>
      <c r="R161" s="25">
        <v>20438.080000000002</v>
      </c>
      <c r="S161" s="25">
        <v>8392.7999999999993</v>
      </c>
      <c r="T161" s="25">
        <v>0</v>
      </c>
      <c r="U161" s="25">
        <v>1935300</v>
      </c>
      <c r="V161" s="25">
        <f>SUM(Table1[[#This Row],[Residential]:[GRLF]],Table1[[#This Row],[OATT MEUs ]:[BUTU]])</f>
        <v>1936510.531623757</v>
      </c>
      <c r="W161" s="25">
        <f>SUM(Table1[[#This Row],[Residential]:[BUTU]])</f>
        <v>1947016.5700237569</v>
      </c>
      <c r="X161" s="25"/>
    </row>
    <row r="162" spans="1:24">
      <c r="A162">
        <f t="shared" si="2"/>
        <v>8</v>
      </c>
      <c r="B162">
        <v>2017</v>
      </c>
      <c r="C162">
        <v>1</v>
      </c>
      <c r="D162">
        <v>9</v>
      </c>
      <c r="E162">
        <v>18</v>
      </c>
      <c r="F162" s="25">
        <v>1232601.14299592</v>
      </c>
      <c r="G162" s="25">
        <v>59010.862527201898</v>
      </c>
      <c r="H162" s="25">
        <v>364830.09530479601</v>
      </c>
      <c r="I162" s="25">
        <v>52353.782999999901</v>
      </c>
      <c r="J162" s="25">
        <v>34611.840399612403</v>
      </c>
      <c r="K162" s="25">
        <v>64750.849090774398</v>
      </c>
      <c r="L162" s="25">
        <v>84178.64</v>
      </c>
      <c r="M162" s="25">
        <v>0</v>
      </c>
      <c r="N162" s="25">
        <v>20683.444728947601</v>
      </c>
      <c r="O162" s="25">
        <v>0</v>
      </c>
      <c r="P162" s="25">
        <v>8966.8799999999992</v>
      </c>
      <c r="Q162" s="25">
        <v>12224.7</v>
      </c>
      <c r="R162" s="25">
        <v>11866.986559999999</v>
      </c>
      <c r="S162" s="25">
        <v>8636.16</v>
      </c>
      <c r="T162" s="25">
        <v>0</v>
      </c>
      <c r="U162" s="25">
        <v>1928700</v>
      </c>
      <c r="V162" s="25">
        <f>SUM(Table1[[#This Row],[Residential]:[GRLF]],Table1[[#This Row],[OATT MEUs ]:[BUTU]])</f>
        <v>1942490.684607252</v>
      </c>
      <c r="W162" s="25">
        <f>SUM(Table1[[#This Row],[Residential]:[BUTU]])</f>
        <v>1954715.384607252</v>
      </c>
      <c r="X162" s="25"/>
    </row>
    <row r="163" spans="1:24">
      <c r="A163">
        <f t="shared" si="2"/>
        <v>9</v>
      </c>
      <c r="B163">
        <v>2017</v>
      </c>
      <c r="C163">
        <v>12</v>
      </c>
      <c r="D163">
        <v>27</v>
      </c>
      <c r="E163">
        <v>18</v>
      </c>
      <c r="F163" s="25">
        <v>1258354.34363315</v>
      </c>
      <c r="G163" s="25">
        <v>56319.278951281201</v>
      </c>
      <c r="H163" s="25">
        <v>369890.699185009</v>
      </c>
      <c r="I163" s="25">
        <v>47855.854999999901</v>
      </c>
      <c r="J163" s="25">
        <v>34547.702016459203</v>
      </c>
      <c r="K163" s="25">
        <v>57610.398855677697</v>
      </c>
      <c r="L163" s="25">
        <v>56412.576000000001</v>
      </c>
      <c r="M163" s="25">
        <v>0</v>
      </c>
      <c r="N163" s="25">
        <v>20576.0912095932</v>
      </c>
      <c r="O163" s="25">
        <v>0</v>
      </c>
      <c r="P163" s="25">
        <v>-2574</v>
      </c>
      <c r="Q163" s="25">
        <v>10474.405999999901</v>
      </c>
      <c r="R163" s="25">
        <v>20250.88</v>
      </c>
      <c r="S163" s="25">
        <v>8351.2000000000007</v>
      </c>
      <c r="T163" s="25">
        <v>0</v>
      </c>
      <c r="U163" s="25">
        <v>1921100</v>
      </c>
      <c r="V163" s="25">
        <f>SUM(Table1[[#This Row],[Residential]:[GRLF]],Table1[[#This Row],[OATT MEUs ]:[BUTU]])</f>
        <v>1927595.0248511701</v>
      </c>
      <c r="W163" s="25">
        <f>SUM(Table1[[#This Row],[Residential]:[BUTU]])</f>
        <v>1938069.4308511701</v>
      </c>
      <c r="X163" s="25"/>
    </row>
    <row r="164" spans="1:24">
      <c r="A164">
        <f t="shared" si="2"/>
        <v>10</v>
      </c>
      <c r="B164">
        <v>2017</v>
      </c>
      <c r="C164">
        <v>1</v>
      </c>
      <c r="D164">
        <v>9</v>
      </c>
      <c r="E164">
        <v>19</v>
      </c>
      <c r="F164" s="25">
        <v>1203029.4282808499</v>
      </c>
      <c r="G164" s="25">
        <v>51073.161150651104</v>
      </c>
      <c r="H164" s="25">
        <v>355921.18423275102</v>
      </c>
      <c r="I164" s="25">
        <v>50667.854999999901</v>
      </c>
      <c r="J164" s="25">
        <v>35892.084075891697</v>
      </c>
      <c r="K164" s="25">
        <v>64722.668469173499</v>
      </c>
      <c r="L164" s="25">
        <v>87078.16</v>
      </c>
      <c r="M164" s="25">
        <v>0</v>
      </c>
      <c r="N164" s="25">
        <v>20683.444728947601</v>
      </c>
      <c r="O164" s="25">
        <v>0</v>
      </c>
      <c r="P164" s="25">
        <v>6946.16</v>
      </c>
      <c r="Q164" s="25">
        <v>12441.96</v>
      </c>
      <c r="R164" s="25">
        <v>11439.546560000001</v>
      </c>
      <c r="S164" s="25">
        <v>8382.4</v>
      </c>
      <c r="T164" s="25">
        <v>297.60512119999999</v>
      </c>
      <c r="U164" s="25">
        <v>1920600</v>
      </c>
      <c r="V164" s="25">
        <f>SUM(Table1[[#This Row],[Residential]:[GRLF]],Table1[[#This Row],[OATT MEUs ]:[BUTU]])</f>
        <v>1896133.6976194645</v>
      </c>
      <c r="W164" s="25">
        <f>SUM(Table1[[#This Row],[Residential]:[BUTU]])</f>
        <v>1908575.6576194644</v>
      </c>
      <c r="X164" s="25"/>
    </row>
    <row r="165" spans="1:24">
      <c r="A165">
        <f t="shared" si="2"/>
        <v>11</v>
      </c>
      <c r="B165">
        <v>2017</v>
      </c>
      <c r="C165">
        <v>1</v>
      </c>
      <c r="D165">
        <v>10</v>
      </c>
      <c r="E165">
        <v>8</v>
      </c>
      <c r="F165" s="25">
        <v>1216517.6413677</v>
      </c>
      <c r="G165" s="25">
        <v>65395.007671033301</v>
      </c>
      <c r="H165" s="25">
        <v>473700.32250122202</v>
      </c>
      <c r="I165" s="25">
        <v>58330.7789999999</v>
      </c>
      <c r="J165" s="25">
        <v>45261.1400704814</v>
      </c>
      <c r="K165" s="25">
        <v>72065.397814145996</v>
      </c>
      <c r="L165" s="25">
        <v>89830</v>
      </c>
      <c r="M165" s="25">
        <v>0</v>
      </c>
      <c r="N165" s="25">
        <v>2266.98679749333</v>
      </c>
      <c r="O165" s="25">
        <v>0</v>
      </c>
      <c r="P165" s="25">
        <v>2759.12</v>
      </c>
      <c r="Q165" s="25">
        <v>11848.32</v>
      </c>
      <c r="R165" s="25">
        <v>12670.906559999999</v>
      </c>
      <c r="S165" s="25">
        <v>8797.36</v>
      </c>
      <c r="T165" s="25">
        <v>0</v>
      </c>
      <c r="U165" s="25">
        <v>1914800</v>
      </c>
      <c r="V165" s="25">
        <f>SUM(Table1[[#This Row],[Residential]:[GRLF]],Table1[[#This Row],[OATT MEUs ]:[BUTU]])</f>
        <v>2047594.6617820761</v>
      </c>
      <c r="W165" s="25">
        <f>SUM(Table1[[#This Row],[Residential]:[BUTU]])</f>
        <v>2059442.9817820762</v>
      </c>
      <c r="X165" s="25"/>
    </row>
    <row r="166" spans="1:24">
      <c r="A166">
        <f t="shared" si="2"/>
        <v>12</v>
      </c>
      <c r="B166">
        <v>2017</v>
      </c>
      <c r="C166">
        <v>1</v>
      </c>
      <c r="D166">
        <v>10</v>
      </c>
      <c r="E166">
        <v>7</v>
      </c>
      <c r="F166" s="25">
        <v>1207994.9275476499</v>
      </c>
      <c r="G166" s="25">
        <v>63331.690799452801</v>
      </c>
      <c r="H166" s="25">
        <v>434397.39257423702</v>
      </c>
      <c r="I166" s="25">
        <v>55577.378999999899</v>
      </c>
      <c r="J166" s="25">
        <v>41433.340795949203</v>
      </c>
      <c r="K166" s="25">
        <v>66530.925021894407</v>
      </c>
      <c r="L166" s="25">
        <v>88163.92</v>
      </c>
      <c r="M166" s="25">
        <v>0</v>
      </c>
      <c r="N166" s="25">
        <v>14148.062297687</v>
      </c>
      <c r="O166" s="25">
        <v>0</v>
      </c>
      <c r="P166" s="25">
        <v>2772.64</v>
      </c>
      <c r="Q166" s="25">
        <v>11746.32</v>
      </c>
      <c r="R166" s="25">
        <v>12316.26656</v>
      </c>
      <c r="S166" s="25">
        <v>8439.6</v>
      </c>
      <c r="T166" s="25">
        <v>0</v>
      </c>
      <c r="U166" s="25">
        <v>1911500</v>
      </c>
      <c r="V166" s="25">
        <f>SUM(Table1[[#This Row],[Residential]:[GRLF]],Table1[[#This Row],[OATT MEUs ]:[BUTU]])</f>
        <v>1995106.1445968701</v>
      </c>
      <c r="W166" s="25">
        <f>SUM(Table1[[#This Row],[Residential]:[BUTU]])</f>
        <v>2006852.4645968701</v>
      </c>
      <c r="X166" s="25"/>
    </row>
    <row r="167" spans="1:24">
      <c r="A167">
        <f t="shared" si="2"/>
        <v>13</v>
      </c>
      <c r="B167">
        <v>2017</v>
      </c>
      <c r="C167">
        <v>12</v>
      </c>
      <c r="D167">
        <v>28</v>
      </c>
      <c r="E167">
        <v>20</v>
      </c>
      <c r="F167" s="25">
        <v>1203199.51616743</v>
      </c>
      <c r="G167" s="25">
        <v>52733.214006604998</v>
      </c>
      <c r="H167" s="25">
        <v>367340.62895204802</v>
      </c>
      <c r="I167" s="25">
        <v>46575.084999999999</v>
      </c>
      <c r="J167" s="25">
        <v>34270.241559668801</v>
      </c>
      <c r="K167" s="25">
        <v>61059.341635401899</v>
      </c>
      <c r="L167" s="25">
        <v>65168.928</v>
      </c>
      <c r="M167" s="25">
        <v>337.30749999999898</v>
      </c>
      <c r="N167" s="25">
        <v>20576.0912095932</v>
      </c>
      <c r="O167" s="25">
        <v>0</v>
      </c>
      <c r="P167" s="25">
        <v>-2563.6</v>
      </c>
      <c r="Q167" s="25">
        <v>14052.9488</v>
      </c>
      <c r="R167" s="25">
        <v>20315.36</v>
      </c>
      <c r="S167" s="25">
        <v>8392.7999999999993</v>
      </c>
      <c r="T167" s="25">
        <v>0</v>
      </c>
      <c r="U167" s="25">
        <v>1900900</v>
      </c>
      <c r="V167" s="25">
        <f>SUM(Table1[[#This Row],[Residential]:[GRLF]],Table1[[#This Row],[OATT MEUs ]:[BUTU]])</f>
        <v>1877404.9140307473</v>
      </c>
      <c r="W167" s="25">
        <f>SUM(Table1[[#This Row],[Residential]:[BUTU]])</f>
        <v>1891457.8628307472</v>
      </c>
      <c r="X167" s="25"/>
    </row>
    <row r="168" spans="1:24">
      <c r="A168">
        <f t="shared" si="2"/>
        <v>14</v>
      </c>
      <c r="B168">
        <v>2017</v>
      </c>
      <c r="C168">
        <v>12</v>
      </c>
      <c r="D168">
        <v>27</v>
      </c>
      <c r="E168">
        <v>19</v>
      </c>
      <c r="F168" s="25">
        <v>1219085.3258315299</v>
      </c>
      <c r="G168" s="25">
        <v>56912.656603997399</v>
      </c>
      <c r="H168" s="25">
        <v>363866.91123313201</v>
      </c>
      <c r="I168" s="25">
        <v>47108.914999999899</v>
      </c>
      <c r="J168" s="25">
        <v>36055.908857001901</v>
      </c>
      <c r="K168" s="25">
        <v>59679.200769265102</v>
      </c>
      <c r="L168" s="25">
        <v>56632.224000000002</v>
      </c>
      <c r="M168" s="25">
        <v>0</v>
      </c>
      <c r="N168" s="25">
        <v>20576.0912095932</v>
      </c>
      <c r="O168" s="25">
        <v>0</v>
      </c>
      <c r="P168" s="25">
        <v>-2537.6</v>
      </c>
      <c r="Q168" s="25">
        <v>10537.6708</v>
      </c>
      <c r="R168" s="25">
        <v>20053.28</v>
      </c>
      <c r="S168" s="25">
        <v>8211.84</v>
      </c>
      <c r="T168" s="25">
        <v>0</v>
      </c>
      <c r="U168" s="25">
        <v>1895900</v>
      </c>
      <c r="V168" s="25">
        <f>SUM(Table1[[#This Row],[Residential]:[GRLF]],Table1[[#This Row],[OATT MEUs ]:[BUTU]])</f>
        <v>1885644.7535045194</v>
      </c>
      <c r="W168" s="25">
        <f>SUM(Table1[[#This Row],[Residential]:[BUTU]])</f>
        <v>1896182.4243045193</v>
      </c>
      <c r="X168" s="25"/>
    </row>
    <row r="169" spans="1:24">
      <c r="A169">
        <f t="shared" si="2"/>
        <v>15</v>
      </c>
      <c r="B169">
        <v>2017</v>
      </c>
      <c r="C169">
        <v>1</v>
      </c>
      <c r="D169">
        <v>16</v>
      </c>
      <c r="E169">
        <v>8</v>
      </c>
      <c r="F169" s="25">
        <v>1094723.87615485</v>
      </c>
      <c r="G169" s="25">
        <v>61341.196876281101</v>
      </c>
      <c r="H169" s="25">
        <v>467606.70141452103</v>
      </c>
      <c r="I169" s="25">
        <v>57663.608999999997</v>
      </c>
      <c r="J169" s="25">
        <v>44726.088736076803</v>
      </c>
      <c r="K169" s="25">
        <v>69042.355180274404</v>
      </c>
      <c r="L169" s="25">
        <v>86678.8</v>
      </c>
      <c r="M169" s="25">
        <v>0</v>
      </c>
      <c r="N169" s="25">
        <v>2266.98679749333</v>
      </c>
      <c r="O169" s="25">
        <v>0</v>
      </c>
      <c r="P169" s="25">
        <v>23687.040000000001</v>
      </c>
      <c r="Q169" s="25">
        <v>37166.76</v>
      </c>
      <c r="R169" s="25">
        <v>13347.94656</v>
      </c>
      <c r="S169" s="25">
        <v>8526.9599999999991</v>
      </c>
      <c r="T169" s="25">
        <v>4928.8187244000001</v>
      </c>
      <c r="U169" s="25">
        <v>1893500</v>
      </c>
      <c r="V169" s="25">
        <f>SUM(Table1[[#This Row],[Residential]:[GRLF]],Table1[[#This Row],[OATT MEUs ]:[BUTU]])</f>
        <v>1934540.3794438969</v>
      </c>
      <c r="W169" s="25">
        <f>SUM(Table1[[#This Row],[Residential]:[BUTU]])</f>
        <v>1971707.1394438969</v>
      </c>
      <c r="X169" s="25"/>
    </row>
    <row r="170" spans="1:24">
      <c r="A170">
        <f t="shared" si="2"/>
        <v>16</v>
      </c>
      <c r="B170">
        <v>2017</v>
      </c>
      <c r="C170">
        <v>12</v>
      </c>
      <c r="D170">
        <v>28</v>
      </c>
      <c r="E170">
        <v>12</v>
      </c>
      <c r="F170" s="25">
        <v>1187589.08803919</v>
      </c>
      <c r="G170" s="25">
        <v>75694.3492638842</v>
      </c>
      <c r="H170" s="25">
        <v>430761.07643872598</v>
      </c>
      <c r="I170" s="25">
        <v>53493.7749999999</v>
      </c>
      <c r="J170" s="25">
        <v>41653.169803764002</v>
      </c>
      <c r="K170" s="25">
        <v>61698.498013030701</v>
      </c>
      <c r="L170" s="25">
        <v>61442.303999999996</v>
      </c>
      <c r="M170" s="25">
        <v>0</v>
      </c>
      <c r="N170" s="25">
        <v>2255.2204300323001</v>
      </c>
      <c r="O170" s="25">
        <v>0</v>
      </c>
      <c r="P170" s="25">
        <v>-1650.48</v>
      </c>
      <c r="Q170" s="25">
        <v>13195.8128</v>
      </c>
      <c r="R170" s="25">
        <v>20759.439999999999</v>
      </c>
      <c r="S170" s="25">
        <v>8287.76</v>
      </c>
      <c r="T170" s="25">
        <v>0</v>
      </c>
      <c r="U170" s="25">
        <v>1890300</v>
      </c>
      <c r="V170" s="25">
        <f>SUM(Table1[[#This Row],[Residential]:[GRLF]],Table1[[#This Row],[OATT MEUs ]:[BUTU]])</f>
        <v>1941984.200988627</v>
      </c>
      <c r="W170" s="25">
        <f>SUM(Table1[[#This Row],[Residential]:[BUTU]])</f>
        <v>1955180.013788627</v>
      </c>
      <c r="X170" s="25"/>
    </row>
    <row r="171" spans="1:24">
      <c r="A171">
        <f t="shared" si="2"/>
        <v>17</v>
      </c>
      <c r="B171">
        <v>2017</v>
      </c>
      <c r="C171">
        <v>12</v>
      </c>
      <c r="D171">
        <v>28</v>
      </c>
      <c r="E171">
        <v>15</v>
      </c>
      <c r="F171" s="25">
        <v>1192497.3988953501</v>
      </c>
      <c r="G171" s="25">
        <v>69863.768850238004</v>
      </c>
      <c r="H171" s="25">
        <v>424576.65414146602</v>
      </c>
      <c r="I171" s="25">
        <v>52271.03</v>
      </c>
      <c r="J171" s="25">
        <v>38117.486552707698</v>
      </c>
      <c r="K171" s="25">
        <v>63181.347856057597</v>
      </c>
      <c r="L171" s="25">
        <v>67966.271999999997</v>
      </c>
      <c r="M171" s="25">
        <v>479.77</v>
      </c>
      <c r="N171" s="25">
        <v>2255.2204300323001</v>
      </c>
      <c r="O171" s="25">
        <v>0</v>
      </c>
      <c r="P171" s="25">
        <v>-1686.88</v>
      </c>
      <c r="Q171" s="25">
        <v>12151.943600000001</v>
      </c>
      <c r="R171" s="25">
        <v>20606.560000000001</v>
      </c>
      <c r="S171" s="25">
        <v>8234.7199999999993</v>
      </c>
      <c r="T171" s="25">
        <v>0</v>
      </c>
      <c r="U171" s="25">
        <v>1889400</v>
      </c>
      <c r="V171" s="25">
        <f>SUM(Table1[[#This Row],[Residential]:[GRLF]],Table1[[#This Row],[OATT MEUs ]:[BUTU]])</f>
        <v>1938363.3487258519</v>
      </c>
      <c r="W171" s="25">
        <f>SUM(Table1[[#This Row],[Residential]:[BUTU]])</f>
        <v>1950515.292325852</v>
      </c>
      <c r="X171" s="25"/>
    </row>
    <row r="172" spans="1:24">
      <c r="A172">
        <f t="shared" si="2"/>
        <v>18</v>
      </c>
      <c r="B172">
        <v>2017</v>
      </c>
      <c r="C172">
        <v>1</v>
      </c>
      <c r="D172">
        <v>15</v>
      </c>
      <c r="E172">
        <v>18</v>
      </c>
      <c r="F172" s="25">
        <v>1192292.2824832599</v>
      </c>
      <c r="G172" s="25">
        <v>41776.098070470798</v>
      </c>
      <c r="H172" s="25">
        <v>324619.60479043098</v>
      </c>
      <c r="I172" s="25">
        <v>45059.390999999901</v>
      </c>
      <c r="J172" s="25">
        <v>32933.945278428102</v>
      </c>
      <c r="K172" s="25">
        <v>44744.956139308</v>
      </c>
      <c r="L172" s="25">
        <v>75450.960000000006</v>
      </c>
      <c r="M172" s="25">
        <v>0</v>
      </c>
      <c r="N172" s="25">
        <v>20683.444728947601</v>
      </c>
      <c r="O172" s="25">
        <v>0</v>
      </c>
      <c r="P172" s="25">
        <v>511.68</v>
      </c>
      <c r="Q172" s="25">
        <v>116199.42</v>
      </c>
      <c r="R172" s="25">
        <v>9966.9065599999994</v>
      </c>
      <c r="S172" s="25">
        <v>7269.6</v>
      </c>
      <c r="T172" s="25">
        <v>84.379761800000097</v>
      </c>
      <c r="U172" s="25">
        <v>1888700</v>
      </c>
      <c r="V172" s="25">
        <f>SUM(Table1[[#This Row],[Residential]:[GRLF]],Table1[[#This Row],[OATT MEUs ]:[BUTU]])</f>
        <v>1795393.2488126452</v>
      </c>
      <c r="W172" s="25">
        <f>SUM(Table1[[#This Row],[Residential]:[BUTU]])</f>
        <v>1911592.6688126451</v>
      </c>
      <c r="X172" s="25"/>
    </row>
    <row r="173" spans="1:24">
      <c r="A173">
        <f t="shared" si="2"/>
        <v>19</v>
      </c>
      <c r="B173">
        <v>2017</v>
      </c>
      <c r="C173">
        <v>2</v>
      </c>
      <c r="D173">
        <v>10</v>
      </c>
      <c r="E173">
        <v>17</v>
      </c>
      <c r="F173" s="25">
        <v>1082231.2734853199</v>
      </c>
      <c r="G173" s="25">
        <v>50692.331912743197</v>
      </c>
      <c r="H173" s="25">
        <v>387224.61859795998</v>
      </c>
      <c r="I173" s="25">
        <v>53644.639999999999</v>
      </c>
      <c r="J173" s="25">
        <v>35150.040848942801</v>
      </c>
      <c r="K173" s="25">
        <v>56258.220816976798</v>
      </c>
      <c r="L173" s="25">
        <v>82977.440000000002</v>
      </c>
      <c r="M173" s="25">
        <v>0</v>
      </c>
      <c r="N173" s="25">
        <v>9709.8472584041992</v>
      </c>
      <c r="O173" s="25">
        <v>0</v>
      </c>
      <c r="P173" s="25">
        <v>614.64</v>
      </c>
      <c r="Q173" s="25">
        <v>113722.86</v>
      </c>
      <c r="R173" s="25">
        <v>10586.16</v>
      </c>
      <c r="S173" s="25">
        <v>7978.88</v>
      </c>
      <c r="T173" s="25">
        <v>0</v>
      </c>
      <c r="U173" s="25">
        <v>1888300</v>
      </c>
      <c r="V173" s="25">
        <f>SUM(Table1[[#This Row],[Residential]:[GRLF]],Table1[[#This Row],[OATT MEUs ]:[BUTU]])</f>
        <v>1777068.0929203464</v>
      </c>
      <c r="W173" s="25">
        <f>SUM(Table1[[#This Row],[Residential]:[BUTU]])</f>
        <v>1890790.9529203465</v>
      </c>
      <c r="X173" s="25"/>
    </row>
    <row r="174" spans="1:24">
      <c r="A174">
        <f t="shared" si="2"/>
        <v>20</v>
      </c>
      <c r="B174">
        <v>2017</v>
      </c>
      <c r="C174">
        <v>2</v>
      </c>
      <c r="D174">
        <v>7</v>
      </c>
      <c r="E174">
        <v>8</v>
      </c>
      <c r="F174" s="25">
        <v>1009995.07572738</v>
      </c>
      <c r="G174" s="25">
        <v>61997.079998228801</v>
      </c>
      <c r="H174" s="25">
        <v>488543.02787333902</v>
      </c>
      <c r="I174" s="25">
        <v>57647.31</v>
      </c>
      <c r="J174" s="25">
        <v>47013.7854401398</v>
      </c>
      <c r="K174" s="25">
        <v>77146.305425177401</v>
      </c>
      <c r="L174" s="25">
        <v>83853.119999999995</v>
      </c>
      <c r="M174" s="25">
        <v>0</v>
      </c>
      <c r="N174" s="25">
        <v>2239.53194008425</v>
      </c>
      <c r="O174" s="25">
        <v>0</v>
      </c>
      <c r="P174" s="25">
        <v>1218.8800000000001</v>
      </c>
      <c r="Q174" s="25">
        <v>111755.28</v>
      </c>
      <c r="R174" s="25">
        <v>12016.16</v>
      </c>
      <c r="S174" s="25">
        <v>8361.6</v>
      </c>
      <c r="T174" s="25">
        <v>0</v>
      </c>
      <c r="U174" s="25">
        <v>1886600</v>
      </c>
      <c r="V174" s="25">
        <f>SUM(Table1[[#This Row],[Residential]:[GRLF]],Table1[[#This Row],[OATT MEUs ]:[BUTU]])</f>
        <v>1850031.8764043488</v>
      </c>
      <c r="W174" s="25">
        <f>SUM(Table1[[#This Row],[Residential]:[BUTU]])</f>
        <v>1961787.1564043488</v>
      </c>
      <c r="X174" s="25"/>
    </row>
    <row r="175" spans="1:24">
      <c r="A175">
        <f t="shared" si="2"/>
        <v>21</v>
      </c>
      <c r="B175">
        <v>2017</v>
      </c>
      <c r="C175">
        <v>1</v>
      </c>
      <c r="D175">
        <v>15</v>
      </c>
      <c r="E175">
        <v>17</v>
      </c>
      <c r="F175" s="25">
        <v>1222610.30888883</v>
      </c>
      <c r="G175" s="25">
        <v>41679.000805925803</v>
      </c>
      <c r="H175" s="25">
        <v>322119.18276397302</v>
      </c>
      <c r="I175" s="25">
        <v>45449.102999999901</v>
      </c>
      <c r="J175" s="25">
        <v>30795.356410097898</v>
      </c>
      <c r="K175" s="25">
        <v>44662.0916924579</v>
      </c>
      <c r="L175" s="25">
        <v>75422.880000000005</v>
      </c>
      <c r="M175" s="25">
        <v>0</v>
      </c>
      <c r="N175" s="25">
        <v>17065.257207131199</v>
      </c>
      <c r="O175" s="25">
        <v>0</v>
      </c>
      <c r="P175" s="25">
        <v>513.76</v>
      </c>
      <c r="Q175" s="25">
        <v>117235.74</v>
      </c>
      <c r="R175" s="25">
        <v>10252.906559999999</v>
      </c>
      <c r="S175" s="25">
        <v>7290.4</v>
      </c>
      <c r="T175" s="25">
        <v>76.139168199999901</v>
      </c>
      <c r="U175" s="25">
        <v>1882700</v>
      </c>
      <c r="V175" s="25">
        <f>SUM(Table1[[#This Row],[Residential]:[GRLF]],Table1[[#This Row],[OATT MEUs ]:[BUTU]])</f>
        <v>1817936.3864966156</v>
      </c>
      <c r="W175" s="25">
        <f>SUM(Table1[[#This Row],[Residential]:[BUTU]])</f>
        <v>1935172.1264966156</v>
      </c>
      <c r="X175" s="25"/>
    </row>
    <row r="176" spans="1:24">
      <c r="A176">
        <f t="shared" si="2"/>
        <v>22</v>
      </c>
      <c r="B176">
        <v>2017</v>
      </c>
      <c r="C176">
        <v>12</v>
      </c>
      <c r="D176">
        <v>31</v>
      </c>
      <c r="E176">
        <v>18</v>
      </c>
      <c r="F176" s="25">
        <v>1332600.6163301601</v>
      </c>
      <c r="G176" s="25">
        <v>52604.218864710201</v>
      </c>
      <c r="H176" s="25">
        <v>332874.52222072397</v>
      </c>
      <c r="I176" s="25">
        <v>44244.59</v>
      </c>
      <c r="J176" s="25">
        <v>30035.481962173799</v>
      </c>
      <c r="K176" s="25">
        <v>47034.016834021597</v>
      </c>
      <c r="L176" s="25">
        <v>42670.847999999998</v>
      </c>
      <c r="M176" s="25">
        <v>3655.21</v>
      </c>
      <c r="N176" s="25">
        <v>20576.0912095932</v>
      </c>
      <c r="O176" s="25">
        <v>0</v>
      </c>
      <c r="P176" s="25">
        <v>-3770</v>
      </c>
      <c r="Q176" s="25">
        <v>20269.2255999999</v>
      </c>
      <c r="R176" s="25">
        <v>19385.599999999999</v>
      </c>
      <c r="S176" s="25">
        <v>8298.16</v>
      </c>
      <c r="T176" s="25">
        <v>0</v>
      </c>
      <c r="U176" s="25">
        <v>1882000</v>
      </c>
      <c r="V176" s="25">
        <f>SUM(Table1[[#This Row],[Residential]:[GRLF]],Table1[[#This Row],[OATT MEUs ]:[BUTU]])</f>
        <v>1930209.3554213829</v>
      </c>
      <c r="W176" s="25">
        <f>SUM(Table1[[#This Row],[Residential]:[BUTU]])</f>
        <v>1950478.5810213829</v>
      </c>
      <c r="X176" s="25"/>
    </row>
    <row r="177" spans="1:24">
      <c r="A177">
        <f t="shared" si="2"/>
        <v>23</v>
      </c>
      <c r="B177">
        <v>2017</v>
      </c>
      <c r="C177">
        <v>3</v>
      </c>
      <c r="D177">
        <v>4</v>
      </c>
      <c r="E177">
        <v>19</v>
      </c>
      <c r="F177" s="25">
        <v>1123182.8316841901</v>
      </c>
      <c r="G177" s="25">
        <v>47419.375994724403</v>
      </c>
      <c r="H177" s="25">
        <v>337691.72873935098</v>
      </c>
      <c r="I177" s="25">
        <v>47173.27</v>
      </c>
      <c r="J177" s="25">
        <v>30713.633566025499</v>
      </c>
      <c r="K177" s="25">
        <v>42073.417542418603</v>
      </c>
      <c r="L177" s="25">
        <v>69460.584000000003</v>
      </c>
      <c r="M177" s="25">
        <v>0</v>
      </c>
      <c r="N177" s="25">
        <v>19860.401080563901</v>
      </c>
      <c r="O177" s="25">
        <v>0</v>
      </c>
      <c r="P177" s="25">
        <v>653.12</v>
      </c>
      <c r="Q177" s="25">
        <v>91955.04</v>
      </c>
      <c r="R177" s="25">
        <v>10322</v>
      </c>
      <c r="S177" s="25">
        <v>7933.12</v>
      </c>
      <c r="T177" s="25">
        <v>0</v>
      </c>
      <c r="U177" s="25">
        <v>1881800</v>
      </c>
      <c r="V177" s="25">
        <f>SUM(Table1[[#This Row],[Residential]:[GRLF]],Table1[[#This Row],[OATT MEUs ]:[BUTU]])</f>
        <v>1736483.4826072739</v>
      </c>
      <c r="W177" s="25">
        <f>SUM(Table1[[#This Row],[Residential]:[BUTU]])</f>
        <v>1828438.5226072739</v>
      </c>
      <c r="X177" s="25"/>
    </row>
    <row r="178" spans="1:24">
      <c r="A178">
        <f t="shared" si="2"/>
        <v>24</v>
      </c>
      <c r="B178">
        <v>2017</v>
      </c>
      <c r="C178">
        <v>12</v>
      </c>
      <c r="D178">
        <v>28</v>
      </c>
      <c r="E178">
        <v>9</v>
      </c>
      <c r="F178" s="25">
        <v>1124845.94195307</v>
      </c>
      <c r="G178" s="25">
        <v>78067.859874749003</v>
      </c>
      <c r="H178" s="25">
        <v>439114.06239866198</v>
      </c>
      <c r="I178" s="25">
        <v>52816.464999999997</v>
      </c>
      <c r="J178" s="25">
        <v>41434.611566850901</v>
      </c>
      <c r="K178" s="25">
        <v>67299.572630989001</v>
      </c>
      <c r="L178" s="25">
        <v>65710.656000000003</v>
      </c>
      <c r="M178" s="25">
        <v>0</v>
      </c>
      <c r="N178" s="25">
        <v>2255.2204300323001</v>
      </c>
      <c r="O178" s="25">
        <v>0</v>
      </c>
      <c r="P178" s="25">
        <v>-1681.68</v>
      </c>
      <c r="Q178" s="25">
        <v>13459.075999999999</v>
      </c>
      <c r="R178" s="25">
        <v>22000.16</v>
      </c>
      <c r="S178" s="25">
        <v>8606</v>
      </c>
      <c r="T178" s="25">
        <v>0</v>
      </c>
      <c r="U178" s="25">
        <v>1877600</v>
      </c>
      <c r="V178" s="25">
        <f>SUM(Table1[[#This Row],[Residential]:[GRLF]],Table1[[#This Row],[OATT MEUs ]:[BUTU]])</f>
        <v>1900468.8698543531</v>
      </c>
      <c r="W178" s="25">
        <f>SUM(Table1[[#This Row],[Residential]:[BUTU]])</f>
        <v>1913927.945854353</v>
      </c>
      <c r="X178" s="25"/>
    </row>
    <row r="179" spans="1:24">
      <c r="A179">
        <f t="shared" si="2"/>
        <v>25</v>
      </c>
      <c r="B179">
        <v>2017</v>
      </c>
      <c r="C179">
        <v>2</v>
      </c>
      <c r="D179">
        <v>7</v>
      </c>
      <c r="E179">
        <v>7</v>
      </c>
      <c r="F179" s="25">
        <v>1079065.4353223799</v>
      </c>
      <c r="G179" s="25">
        <v>51024.824503492702</v>
      </c>
      <c r="H179" s="25">
        <v>443605.84991258802</v>
      </c>
      <c r="I179" s="25">
        <v>54615.24</v>
      </c>
      <c r="J179" s="25">
        <v>44037.404384086498</v>
      </c>
      <c r="K179" s="25">
        <v>72800.277330830999</v>
      </c>
      <c r="L179" s="25">
        <v>86728.72</v>
      </c>
      <c r="M179" s="25">
        <v>0</v>
      </c>
      <c r="N179" s="25">
        <v>10732.152877766899</v>
      </c>
      <c r="O179" s="25">
        <v>0</v>
      </c>
      <c r="P179" s="25">
        <v>1225.1199999999999</v>
      </c>
      <c r="Q179" s="25">
        <v>111535.98</v>
      </c>
      <c r="R179" s="25">
        <v>11224.72</v>
      </c>
      <c r="S179" s="25">
        <v>7933.12</v>
      </c>
      <c r="T179" s="25">
        <v>0</v>
      </c>
      <c r="U179" s="25">
        <v>1876800</v>
      </c>
      <c r="V179" s="25">
        <f>SUM(Table1[[#This Row],[Residential]:[GRLF]],Table1[[#This Row],[OATT MEUs ]:[BUTU]])</f>
        <v>1862992.8643311453</v>
      </c>
      <c r="W179" s="25">
        <f>SUM(Table1[[#This Row],[Residential]:[BUTU]])</f>
        <v>1974528.8443311453</v>
      </c>
      <c r="X179" s="25"/>
    </row>
    <row r="180" spans="1:24">
      <c r="A180">
        <f t="shared" si="2"/>
        <v>26</v>
      </c>
      <c r="B180">
        <v>2017</v>
      </c>
      <c r="C180">
        <v>12</v>
      </c>
      <c r="D180">
        <v>28</v>
      </c>
      <c r="E180">
        <v>10</v>
      </c>
      <c r="F180" s="25">
        <v>1106588.4307305799</v>
      </c>
      <c r="G180" s="25">
        <v>77164.893881485201</v>
      </c>
      <c r="H180" s="25">
        <v>446864.66956341098</v>
      </c>
      <c r="I180" s="25">
        <v>53506.434999999998</v>
      </c>
      <c r="J180" s="25">
        <v>42321.244981846103</v>
      </c>
      <c r="K180" s="25">
        <v>67760.970247584904</v>
      </c>
      <c r="L180" s="25">
        <v>66585.024000000005</v>
      </c>
      <c r="M180" s="25">
        <v>0</v>
      </c>
      <c r="N180" s="25">
        <v>2255.2204300323001</v>
      </c>
      <c r="O180" s="25">
        <v>0</v>
      </c>
      <c r="P180" s="25">
        <v>-1661.92</v>
      </c>
      <c r="Q180" s="25">
        <v>13140.7112</v>
      </c>
      <c r="R180" s="25">
        <v>21968.959999999999</v>
      </c>
      <c r="S180" s="25">
        <v>8570.64</v>
      </c>
      <c r="T180" s="25">
        <v>0</v>
      </c>
      <c r="U180" s="25">
        <v>1876200</v>
      </c>
      <c r="V180" s="25">
        <f>SUM(Table1[[#This Row],[Residential]:[GRLF]],Table1[[#This Row],[OATT MEUs ]:[BUTU]])</f>
        <v>1891924.5688349393</v>
      </c>
      <c r="W180" s="25">
        <f>SUM(Table1[[#This Row],[Residential]:[BUTU]])</f>
        <v>1905065.2800349393</v>
      </c>
      <c r="X180" s="25"/>
    </row>
    <row r="181" spans="1:24">
      <c r="A181">
        <f t="shared" si="2"/>
        <v>27</v>
      </c>
      <c r="B181">
        <v>2017</v>
      </c>
      <c r="C181">
        <v>1</v>
      </c>
      <c r="D181">
        <v>15</v>
      </c>
      <c r="E181">
        <v>19</v>
      </c>
      <c r="F181" s="25">
        <v>1128640.5746708701</v>
      </c>
      <c r="G181" s="25">
        <v>44373.449897048602</v>
      </c>
      <c r="H181" s="25">
        <v>317285.033512822</v>
      </c>
      <c r="I181" s="25">
        <v>44667.5609999999</v>
      </c>
      <c r="J181" s="25">
        <v>32547.6091185408</v>
      </c>
      <c r="K181" s="25">
        <v>45014.013978877898</v>
      </c>
      <c r="L181" s="25">
        <v>75131.679999999993</v>
      </c>
      <c r="M181" s="25">
        <v>0</v>
      </c>
      <c r="N181" s="25">
        <v>20683.444728947601</v>
      </c>
      <c r="O181" s="25">
        <v>0</v>
      </c>
      <c r="P181" s="25">
        <v>501.28</v>
      </c>
      <c r="Q181" s="25">
        <v>116105.58</v>
      </c>
      <c r="R181" s="25">
        <v>9847.3065600000009</v>
      </c>
      <c r="S181" s="25">
        <v>7155.2</v>
      </c>
      <c r="T181" s="25">
        <v>0</v>
      </c>
      <c r="U181" s="25">
        <v>1875000</v>
      </c>
      <c r="V181" s="25">
        <f>SUM(Table1[[#This Row],[Residential]:[GRLF]],Table1[[#This Row],[OATT MEUs ]:[BUTU]])</f>
        <v>1725847.1534671069</v>
      </c>
      <c r="W181" s="25">
        <f>SUM(Table1[[#This Row],[Residential]:[BUTU]])</f>
        <v>1841952.7334671069</v>
      </c>
      <c r="X181" s="25"/>
    </row>
    <row r="182" spans="1:24">
      <c r="A182">
        <f t="shared" si="2"/>
        <v>28</v>
      </c>
      <c r="B182">
        <v>2017</v>
      </c>
      <c r="C182">
        <v>1</v>
      </c>
      <c r="D182">
        <v>9</v>
      </c>
      <c r="E182">
        <v>20</v>
      </c>
      <c r="F182" s="25">
        <v>1188152.43752326</v>
      </c>
      <c r="G182" s="25">
        <v>55151.2462615396</v>
      </c>
      <c r="H182" s="25">
        <v>343798.767815592</v>
      </c>
      <c r="I182" s="25">
        <v>49030.640999999901</v>
      </c>
      <c r="J182" s="25">
        <v>35166.289365475801</v>
      </c>
      <c r="K182" s="25">
        <v>64479.946091456703</v>
      </c>
      <c r="L182" s="25">
        <v>83422.559999999998</v>
      </c>
      <c r="M182" s="25">
        <v>0</v>
      </c>
      <c r="N182" s="25">
        <v>20683.444728947601</v>
      </c>
      <c r="O182" s="25">
        <v>0</v>
      </c>
      <c r="P182" s="25">
        <v>3142.88</v>
      </c>
      <c r="Q182" s="25">
        <v>13425.24</v>
      </c>
      <c r="R182" s="25">
        <v>11136.906559999999</v>
      </c>
      <c r="S182" s="25">
        <v>7970.56</v>
      </c>
      <c r="T182" s="25">
        <v>2787.2944625999999</v>
      </c>
      <c r="U182" s="25">
        <v>1874600</v>
      </c>
      <c r="V182" s="25">
        <f>SUM(Table1[[#This Row],[Residential]:[GRLF]],Table1[[#This Row],[OATT MEUs ]:[BUTU]])</f>
        <v>1864922.9738088718</v>
      </c>
      <c r="W182" s="25">
        <f>SUM(Table1[[#This Row],[Residential]:[BUTU]])</f>
        <v>1878348.2138088718</v>
      </c>
      <c r="X182" s="25"/>
    </row>
    <row r="183" spans="1:24">
      <c r="A183">
        <f t="shared" si="2"/>
        <v>29</v>
      </c>
      <c r="B183">
        <v>2017</v>
      </c>
      <c r="C183">
        <v>1</v>
      </c>
      <c r="D183">
        <v>9</v>
      </c>
      <c r="E183">
        <v>8</v>
      </c>
      <c r="F183" s="25">
        <v>1116245.91093877</v>
      </c>
      <c r="G183" s="25">
        <v>64885.247032172301</v>
      </c>
      <c r="H183" s="25">
        <v>449057.27430713398</v>
      </c>
      <c r="I183" s="25">
        <v>57834.108</v>
      </c>
      <c r="J183" s="25">
        <v>41651.564149860496</v>
      </c>
      <c r="K183" s="25">
        <v>69415.245191099893</v>
      </c>
      <c r="L183" s="25">
        <v>85884.24</v>
      </c>
      <c r="M183" s="25">
        <v>0</v>
      </c>
      <c r="N183" s="25">
        <v>2266.98679749333</v>
      </c>
      <c r="O183" s="25">
        <v>0</v>
      </c>
      <c r="P183" s="25">
        <v>2395.12</v>
      </c>
      <c r="Q183" s="25">
        <v>36389.519999999997</v>
      </c>
      <c r="R183" s="25">
        <v>11590.34656</v>
      </c>
      <c r="S183" s="25">
        <v>7126.08</v>
      </c>
      <c r="T183" s="25">
        <v>0</v>
      </c>
      <c r="U183" s="25">
        <v>1871200</v>
      </c>
      <c r="V183" s="25">
        <f>SUM(Table1[[#This Row],[Residential]:[GRLF]],Table1[[#This Row],[OATT MEUs ]:[BUTU]])</f>
        <v>1908352.1229765301</v>
      </c>
      <c r="W183" s="25">
        <f>SUM(Table1[[#This Row],[Residential]:[BUTU]])</f>
        <v>1944741.6429765301</v>
      </c>
      <c r="X183" s="25"/>
    </row>
    <row r="184" spans="1:24">
      <c r="A184">
        <f t="shared" si="2"/>
        <v>30</v>
      </c>
      <c r="B184">
        <v>2017</v>
      </c>
      <c r="C184">
        <v>12</v>
      </c>
      <c r="D184">
        <v>28</v>
      </c>
      <c r="E184">
        <v>11</v>
      </c>
      <c r="F184" s="25">
        <v>1148735.7108662401</v>
      </c>
      <c r="G184" s="25">
        <v>77938.864732854199</v>
      </c>
      <c r="H184" s="25">
        <v>442577.74047099199</v>
      </c>
      <c r="I184" s="25">
        <v>53617.21</v>
      </c>
      <c r="J184" s="25">
        <v>42296.444047161</v>
      </c>
      <c r="K184" s="25">
        <v>65453.101298594403</v>
      </c>
      <c r="L184" s="25">
        <v>64867.968000000001</v>
      </c>
      <c r="M184" s="25">
        <v>0</v>
      </c>
      <c r="N184" s="25">
        <v>2255.2204300323001</v>
      </c>
      <c r="O184" s="25">
        <v>0</v>
      </c>
      <c r="P184" s="25">
        <v>-1894.88</v>
      </c>
      <c r="Q184" s="25">
        <v>13196.833199999999</v>
      </c>
      <c r="R184" s="25">
        <v>21334.560000000001</v>
      </c>
      <c r="S184" s="25">
        <v>8296.08</v>
      </c>
      <c r="T184" s="25">
        <v>0</v>
      </c>
      <c r="U184" s="25">
        <v>1864600</v>
      </c>
      <c r="V184" s="25">
        <f>SUM(Table1[[#This Row],[Residential]:[GRLF]],Table1[[#This Row],[OATT MEUs ]:[BUTU]])</f>
        <v>1925478.0198458743</v>
      </c>
      <c r="W184" s="25">
        <f>SUM(Table1[[#This Row],[Residential]:[BUTU]])</f>
        <v>1938674.8530458743</v>
      </c>
      <c r="X184" s="25"/>
    </row>
    <row r="185" spans="1:24">
      <c r="A185">
        <f t="shared" si="2"/>
        <v>31</v>
      </c>
      <c r="B185">
        <v>2017</v>
      </c>
      <c r="C185">
        <v>2</v>
      </c>
      <c r="D185">
        <v>10</v>
      </c>
      <c r="E185">
        <v>18</v>
      </c>
      <c r="F185" s="25">
        <v>1061886.8734977001</v>
      </c>
      <c r="G185" s="25">
        <v>47213.947886439899</v>
      </c>
      <c r="H185" s="25">
        <v>379634.27460024698</v>
      </c>
      <c r="I185" s="25">
        <v>51621.1499999999</v>
      </c>
      <c r="J185" s="25">
        <v>35778.406529502099</v>
      </c>
      <c r="K185" s="25">
        <v>57453.602493949496</v>
      </c>
      <c r="L185" s="25">
        <v>81298.880000000005</v>
      </c>
      <c r="M185" s="25">
        <v>0</v>
      </c>
      <c r="N185" s="25">
        <v>18903.195780718401</v>
      </c>
      <c r="O185" s="25">
        <v>0</v>
      </c>
      <c r="P185" s="25">
        <v>608.4</v>
      </c>
      <c r="Q185" s="25">
        <v>68218.62</v>
      </c>
      <c r="R185" s="25">
        <v>10670.4</v>
      </c>
      <c r="S185" s="25">
        <v>8232.64</v>
      </c>
      <c r="T185" s="25">
        <v>0</v>
      </c>
      <c r="U185" s="25">
        <v>1863400</v>
      </c>
      <c r="V185" s="25">
        <f>SUM(Table1[[#This Row],[Residential]:[GRLF]],Table1[[#This Row],[OATT MEUs ]:[BUTU]])</f>
        <v>1753301.7707885564</v>
      </c>
      <c r="W185" s="25">
        <f>SUM(Table1[[#This Row],[Residential]:[BUTU]])</f>
        <v>1821520.3907885563</v>
      </c>
      <c r="X185" s="25"/>
    </row>
    <row r="186" spans="1:24">
      <c r="A186">
        <f t="shared" si="2"/>
        <v>32</v>
      </c>
      <c r="B186">
        <v>2017</v>
      </c>
      <c r="C186">
        <v>2</v>
      </c>
      <c r="D186">
        <v>4</v>
      </c>
      <c r="E186">
        <v>18</v>
      </c>
      <c r="F186" s="25">
        <v>1109014.34608652</v>
      </c>
      <c r="G186" s="25">
        <v>52278.065807087303</v>
      </c>
      <c r="H186" s="25">
        <v>333214.15025433898</v>
      </c>
      <c r="I186" s="25">
        <v>47313.584999999999</v>
      </c>
      <c r="J186" s="25">
        <v>33674.384210821001</v>
      </c>
      <c r="K186" s="25">
        <v>43345.204569314898</v>
      </c>
      <c r="L186" s="25">
        <v>73409.440000000002</v>
      </c>
      <c r="M186" s="25">
        <v>0</v>
      </c>
      <c r="N186" s="25">
        <v>19926.3238502979</v>
      </c>
      <c r="O186" s="25">
        <v>0</v>
      </c>
      <c r="P186" s="25">
        <v>1141.92</v>
      </c>
      <c r="Q186" s="25">
        <v>133866.84</v>
      </c>
      <c r="R186" s="25">
        <v>9634.56</v>
      </c>
      <c r="S186" s="25">
        <v>7295.6</v>
      </c>
      <c r="T186" s="25">
        <v>949.86610725000003</v>
      </c>
      <c r="U186" s="25">
        <v>1861300</v>
      </c>
      <c r="V186" s="25">
        <f>SUM(Table1[[#This Row],[Residential]:[GRLF]],Table1[[#This Row],[OATT MEUs ]:[BUTU]])</f>
        <v>1731197.4458856301</v>
      </c>
      <c r="W186" s="25">
        <f>SUM(Table1[[#This Row],[Residential]:[BUTU]])</f>
        <v>1865064.2858856302</v>
      </c>
      <c r="X186" s="25"/>
    </row>
    <row r="187" spans="1:24">
      <c r="A187">
        <f t="shared" si="2"/>
        <v>33</v>
      </c>
      <c r="B187">
        <v>2017</v>
      </c>
      <c r="C187">
        <v>2</v>
      </c>
      <c r="D187">
        <v>7</v>
      </c>
      <c r="E187">
        <v>18</v>
      </c>
      <c r="F187" s="25">
        <v>1043218.12823197</v>
      </c>
      <c r="G187" s="25">
        <v>48876.410840187797</v>
      </c>
      <c r="H187" s="25">
        <v>384278.23828008201</v>
      </c>
      <c r="I187" s="25">
        <v>52077.964999999997</v>
      </c>
      <c r="J187" s="25">
        <v>38766.485882799701</v>
      </c>
      <c r="K187" s="25">
        <v>62934.200947791898</v>
      </c>
      <c r="L187" s="25">
        <v>85999.679999999993</v>
      </c>
      <c r="M187" s="25">
        <v>0</v>
      </c>
      <c r="N187" s="25">
        <v>19926.3238502979</v>
      </c>
      <c r="O187" s="25">
        <v>0</v>
      </c>
      <c r="P187" s="25">
        <v>919.36</v>
      </c>
      <c r="Q187" s="25">
        <v>65661.48</v>
      </c>
      <c r="R187" s="25">
        <v>11875.76</v>
      </c>
      <c r="S187" s="25">
        <v>8416.7199999999993</v>
      </c>
      <c r="T187" s="25">
        <v>5356.1892982500003</v>
      </c>
      <c r="U187" s="25">
        <v>1861300</v>
      </c>
      <c r="V187" s="25">
        <f>SUM(Table1[[#This Row],[Residential]:[GRLF]],Table1[[#This Row],[OATT MEUs ]:[BUTU]])</f>
        <v>1762645.4623313793</v>
      </c>
      <c r="W187" s="25">
        <f>SUM(Table1[[#This Row],[Residential]:[BUTU]])</f>
        <v>1828306.9423313793</v>
      </c>
      <c r="X187" s="25"/>
    </row>
    <row r="188" spans="1:24">
      <c r="A188">
        <f t="shared" si="2"/>
        <v>34</v>
      </c>
      <c r="B188">
        <v>2017</v>
      </c>
      <c r="C188">
        <v>3</v>
      </c>
      <c r="D188">
        <v>4</v>
      </c>
      <c r="E188">
        <v>18</v>
      </c>
      <c r="F188" s="25">
        <v>1199425.75454113</v>
      </c>
      <c r="G188" s="25">
        <v>44070.052039706701</v>
      </c>
      <c r="H188" s="25">
        <v>341887.13518291299</v>
      </c>
      <c r="I188" s="25">
        <v>47790.445</v>
      </c>
      <c r="J188" s="25">
        <v>31443.001408014101</v>
      </c>
      <c r="K188" s="25">
        <v>42562.8880420153</v>
      </c>
      <c r="L188" s="25">
        <v>68317.173999999999</v>
      </c>
      <c r="M188" s="25">
        <v>0</v>
      </c>
      <c r="N188" s="25">
        <v>15392.5303013306</v>
      </c>
      <c r="O188" s="25">
        <v>0</v>
      </c>
      <c r="P188" s="25">
        <v>660.4</v>
      </c>
      <c r="Q188" s="25">
        <v>82465.98</v>
      </c>
      <c r="R188" s="25">
        <v>10377.120000000001</v>
      </c>
      <c r="S188" s="25">
        <v>7928.96</v>
      </c>
      <c r="T188" s="25">
        <v>0</v>
      </c>
      <c r="U188" s="25">
        <v>1860700</v>
      </c>
      <c r="V188" s="25">
        <f>SUM(Table1[[#This Row],[Residential]:[GRLF]],Table1[[#This Row],[OATT MEUs ]:[BUTU]])</f>
        <v>1809855.4605151098</v>
      </c>
      <c r="W188" s="25">
        <f>SUM(Table1[[#This Row],[Residential]:[BUTU]])</f>
        <v>1892321.4405151098</v>
      </c>
      <c r="X188" s="25"/>
    </row>
    <row r="189" spans="1:24">
      <c r="A189">
        <f t="shared" si="2"/>
        <v>35</v>
      </c>
      <c r="B189">
        <v>2017</v>
      </c>
      <c r="C189">
        <v>1</v>
      </c>
      <c r="D189">
        <v>10</v>
      </c>
      <c r="E189">
        <v>9</v>
      </c>
      <c r="F189" s="25">
        <v>1132855.44914149</v>
      </c>
      <c r="G189" s="25">
        <v>70881.003117823799</v>
      </c>
      <c r="H189" s="25">
        <v>490258.672809763</v>
      </c>
      <c r="I189" s="25">
        <v>60948.626999999899</v>
      </c>
      <c r="J189" s="25">
        <v>42715.2009415168</v>
      </c>
      <c r="K189" s="25">
        <v>69023.232615616696</v>
      </c>
      <c r="L189" s="25">
        <v>90035.92</v>
      </c>
      <c r="M189" s="25">
        <v>0</v>
      </c>
      <c r="N189" s="25">
        <v>2266.98679749333</v>
      </c>
      <c r="O189" s="25">
        <v>0</v>
      </c>
      <c r="P189" s="25">
        <v>2762.24</v>
      </c>
      <c r="Q189" s="25">
        <v>11915.64</v>
      </c>
      <c r="R189" s="25">
        <v>12659.466560000001</v>
      </c>
      <c r="S189" s="25">
        <v>8627.84</v>
      </c>
      <c r="T189" s="25">
        <v>0</v>
      </c>
      <c r="U189" s="25">
        <v>1857400</v>
      </c>
      <c r="V189" s="25">
        <f>SUM(Table1[[#This Row],[Residential]:[GRLF]],Table1[[#This Row],[OATT MEUs ]:[BUTU]])</f>
        <v>1983034.6389837035</v>
      </c>
      <c r="W189" s="25">
        <f>SUM(Table1[[#This Row],[Residential]:[BUTU]])</f>
        <v>1994950.2789837033</v>
      </c>
      <c r="X189" s="25"/>
    </row>
    <row r="190" spans="1:24">
      <c r="A190">
        <f t="shared" si="2"/>
        <v>36</v>
      </c>
      <c r="B190">
        <v>2017</v>
      </c>
      <c r="C190">
        <v>12</v>
      </c>
      <c r="D190">
        <v>28</v>
      </c>
      <c r="E190">
        <v>13</v>
      </c>
      <c r="F190" s="25">
        <v>1158209.64068743</v>
      </c>
      <c r="G190" s="25">
        <v>72650.063915166305</v>
      </c>
      <c r="H190" s="25">
        <v>426303.47335433698</v>
      </c>
      <c r="I190" s="25">
        <v>53183.604999999901</v>
      </c>
      <c r="J190" s="25">
        <v>40848.689484913397</v>
      </c>
      <c r="K190" s="25">
        <v>64905.378812914198</v>
      </c>
      <c r="L190" s="25">
        <v>63729.599999999999</v>
      </c>
      <c r="M190" s="25">
        <v>0</v>
      </c>
      <c r="N190" s="25">
        <v>2255.2204300323001</v>
      </c>
      <c r="O190" s="25">
        <v>0</v>
      </c>
      <c r="P190" s="25">
        <v>-1653.6</v>
      </c>
      <c r="Q190" s="25">
        <v>11947.863600000001</v>
      </c>
      <c r="R190" s="25">
        <v>20767.759999999998</v>
      </c>
      <c r="S190" s="25">
        <v>8155.68</v>
      </c>
      <c r="T190" s="25">
        <v>0</v>
      </c>
      <c r="U190" s="25">
        <v>1856700</v>
      </c>
      <c r="V190" s="25">
        <f>SUM(Table1[[#This Row],[Residential]:[GRLF]],Table1[[#This Row],[OATT MEUs ]:[BUTU]])</f>
        <v>1909355.5116847933</v>
      </c>
      <c r="W190" s="25">
        <f>SUM(Table1[[#This Row],[Residential]:[BUTU]])</f>
        <v>1921303.3752847933</v>
      </c>
      <c r="X190" s="25"/>
    </row>
    <row r="191" spans="1:24">
      <c r="A191">
        <f t="shared" si="2"/>
        <v>37</v>
      </c>
      <c r="B191">
        <v>2017</v>
      </c>
      <c r="C191">
        <v>12</v>
      </c>
      <c r="D191">
        <v>27</v>
      </c>
      <c r="E191">
        <v>20</v>
      </c>
      <c r="F191" s="25">
        <v>1192084.1357633399</v>
      </c>
      <c r="G191" s="25">
        <v>55829.097412080897</v>
      </c>
      <c r="H191" s="25">
        <v>356608.24675112002</v>
      </c>
      <c r="I191" s="25">
        <v>45884.06</v>
      </c>
      <c r="J191" s="25">
        <v>34290.392319100501</v>
      </c>
      <c r="K191" s="25">
        <v>60704.704979347101</v>
      </c>
      <c r="L191" s="25">
        <v>56500.224000000002</v>
      </c>
      <c r="M191" s="25">
        <v>0</v>
      </c>
      <c r="N191" s="25">
        <v>20576.0912095932</v>
      </c>
      <c r="O191" s="25">
        <v>0</v>
      </c>
      <c r="P191" s="25">
        <v>-2540.7199999999998</v>
      </c>
      <c r="Q191" s="25">
        <v>15310.0816</v>
      </c>
      <c r="R191" s="25">
        <v>19540.560000000001</v>
      </c>
      <c r="S191" s="25">
        <v>7945.6</v>
      </c>
      <c r="T191" s="25">
        <v>0</v>
      </c>
      <c r="U191" s="25">
        <v>1855300</v>
      </c>
      <c r="V191" s="25">
        <f>SUM(Table1[[#This Row],[Residential]:[GRLF]],Table1[[#This Row],[OATT MEUs ]:[BUTU]])</f>
        <v>1847422.3924345819</v>
      </c>
      <c r="W191" s="25">
        <f>SUM(Table1[[#This Row],[Residential]:[BUTU]])</f>
        <v>1862732.4740345818</v>
      </c>
      <c r="X191" s="25"/>
    </row>
    <row r="192" spans="1:24">
      <c r="A192">
        <f t="shared" si="2"/>
        <v>38</v>
      </c>
      <c r="B192">
        <v>2017</v>
      </c>
      <c r="C192">
        <v>1</v>
      </c>
      <c r="D192">
        <v>16</v>
      </c>
      <c r="E192">
        <v>7</v>
      </c>
      <c r="F192" s="25">
        <v>1146910.0149011801</v>
      </c>
      <c r="G192" s="25">
        <v>54471.565409724899</v>
      </c>
      <c r="H192" s="25">
        <v>421673.02270626399</v>
      </c>
      <c r="I192" s="25">
        <v>54754.536</v>
      </c>
      <c r="J192" s="25">
        <v>42104.175550565298</v>
      </c>
      <c r="K192" s="25">
        <v>65005.145652362902</v>
      </c>
      <c r="L192" s="25">
        <v>85982</v>
      </c>
      <c r="M192" s="25">
        <v>222</v>
      </c>
      <c r="N192" s="25">
        <v>14148.062297687</v>
      </c>
      <c r="O192" s="25">
        <v>0</v>
      </c>
      <c r="P192" s="25">
        <v>4904.6400000000003</v>
      </c>
      <c r="Q192" s="25">
        <v>37829.760000000002</v>
      </c>
      <c r="R192" s="25">
        <v>12741.626560000001</v>
      </c>
      <c r="S192" s="25">
        <v>8154.64</v>
      </c>
      <c r="T192" s="25">
        <v>4716.6234391999997</v>
      </c>
      <c r="U192" s="25">
        <v>1854100</v>
      </c>
      <c r="V192" s="25">
        <f>SUM(Table1[[#This Row],[Residential]:[GRLF]],Table1[[#This Row],[OATT MEUs ]:[BUTU]])</f>
        <v>1915788.0525169838</v>
      </c>
      <c r="W192" s="25">
        <f>SUM(Table1[[#This Row],[Residential]:[BUTU]])</f>
        <v>1953617.8125169838</v>
      </c>
      <c r="X192" s="25"/>
    </row>
    <row r="193" spans="1:24">
      <c r="A193">
        <f t="shared" si="2"/>
        <v>39</v>
      </c>
      <c r="B193">
        <v>2017</v>
      </c>
      <c r="C193">
        <v>3</v>
      </c>
      <c r="D193">
        <v>4</v>
      </c>
      <c r="E193">
        <v>20</v>
      </c>
      <c r="F193" s="25">
        <v>1117533.0692451401</v>
      </c>
      <c r="G193" s="25">
        <v>45782.488347535298</v>
      </c>
      <c r="H193" s="25">
        <v>336027.03765050601</v>
      </c>
      <c r="I193" s="25">
        <v>46767.094999999899</v>
      </c>
      <c r="J193" s="25">
        <v>30078.327961587202</v>
      </c>
      <c r="K193" s="25">
        <v>42647.069733581797</v>
      </c>
      <c r="L193" s="25">
        <v>69779.48</v>
      </c>
      <c r="M193" s="25">
        <v>0</v>
      </c>
      <c r="N193" s="25">
        <v>19860.401080563901</v>
      </c>
      <c r="O193" s="25">
        <v>0</v>
      </c>
      <c r="P193" s="25">
        <v>1685.84</v>
      </c>
      <c r="Q193" s="25">
        <v>94191.9</v>
      </c>
      <c r="R193" s="25">
        <v>9974.64</v>
      </c>
      <c r="S193" s="25">
        <v>7817.68</v>
      </c>
      <c r="T193" s="25">
        <v>0</v>
      </c>
      <c r="U193" s="25">
        <v>1854000</v>
      </c>
      <c r="V193" s="25">
        <f>SUM(Table1[[#This Row],[Residential]:[GRLF]],Table1[[#This Row],[OATT MEUs ]:[BUTU]])</f>
        <v>1727953.129018914</v>
      </c>
      <c r="W193" s="25">
        <f>SUM(Table1[[#This Row],[Residential]:[BUTU]])</f>
        <v>1822145.0290189139</v>
      </c>
      <c r="X193" s="25"/>
    </row>
    <row r="194" spans="1:24">
      <c r="A194">
        <f t="shared" si="2"/>
        <v>40</v>
      </c>
      <c r="B194">
        <v>2017</v>
      </c>
      <c r="C194">
        <v>12</v>
      </c>
      <c r="D194">
        <v>28</v>
      </c>
      <c r="E194">
        <v>14</v>
      </c>
      <c r="F194" s="25">
        <v>1195644.0409218599</v>
      </c>
      <c r="G194" s="25">
        <v>75874.942462536899</v>
      </c>
      <c r="H194" s="25">
        <v>427678.90493668301</v>
      </c>
      <c r="I194" s="25">
        <v>52737.34</v>
      </c>
      <c r="J194" s="25">
        <v>39207.177620437898</v>
      </c>
      <c r="K194" s="25">
        <v>63336.027927600597</v>
      </c>
      <c r="L194" s="25">
        <v>64444.512000000002</v>
      </c>
      <c r="M194" s="25">
        <v>0</v>
      </c>
      <c r="N194" s="25">
        <v>2255.2204300323001</v>
      </c>
      <c r="O194" s="25">
        <v>0</v>
      </c>
      <c r="P194" s="25">
        <v>-1666.08</v>
      </c>
      <c r="Q194" s="25">
        <v>11618.2744</v>
      </c>
      <c r="R194" s="25">
        <v>20832.240000000002</v>
      </c>
      <c r="S194" s="25">
        <v>7941.44</v>
      </c>
      <c r="T194" s="25">
        <v>0</v>
      </c>
      <c r="U194" s="25">
        <v>1851700</v>
      </c>
      <c r="V194" s="25">
        <f>SUM(Table1[[#This Row],[Residential]:[GRLF]],Table1[[#This Row],[OATT MEUs ]:[BUTU]])</f>
        <v>1948285.7662991507</v>
      </c>
      <c r="W194" s="25">
        <f>SUM(Table1[[#This Row],[Residential]:[BUTU]])</f>
        <v>1959904.0406991506</v>
      </c>
      <c r="X194" s="25"/>
    </row>
    <row r="195" spans="1:24">
      <c r="A195">
        <f t="shared" si="2"/>
        <v>41</v>
      </c>
      <c r="B195">
        <v>2017</v>
      </c>
      <c r="C195">
        <v>2</v>
      </c>
      <c r="D195">
        <v>4</v>
      </c>
      <c r="E195">
        <v>17</v>
      </c>
      <c r="F195" s="25">
        <v>1063959.85682029</v>
      </c>
      <c r="G195" s="25">
        <v>55193.7700644297</v>
      </c>
      <c r="H195" s="25">
        <v>332706.826490996</v>
      </c>
      <c r="I195" s="25">
        <v>47670.174999999901</v>
      </c>
      <c r="J195" s="25">
        <v>31824.3820608766</v>
      </c>
      <c r="K195" s="25">
        <v>42875.941031618699</v>
      </c>
      <c r="L195" s="25">
        <v>75195.12</v>
      </c>
      <c r="M195" s="25">
        <v>0</v>
      </c>
      <c r="N195" s="25">
        <v>11238.782211256401</v>
      </c>
      <c r="O195" s="25">
        <v>0</v>
      </c>
      <c r="P195" s="25">
        <v>1122.1600000000001</v>
      </c>
      <c r="Q195" s="25">
        <v>156334.38</v>
      </c>
      <c r="R195" s="25">
        <v>9851.92</v>
      </c>
      <c r="S195" s="25">
        <v>7055.36</v>
      </c>
      <c r="T195" s="25">
        <v>1286.2649835</v>
      </c>
      <c r="U195" s="25">
        <v>1850300</v>
      </c>
      <c r="V195" s="25">
        <f>SUM(Table1[[#This Row],[Residential]:[GRLF]],Table1[[#This Row],[OATT MEUs ]:[BUTU]])</f>
        <v>1679980.5586629671</v>
      </c>
      <c r="W195" s="25">
        <f>SUM(Table1[[#This Row],[Residential]:[BUTU]])</f>
        <v>1836314.9386629669</v>
      </c>
      <c r="X195" s="25"/>
    </row>
    <row r="196" spans="1:24">
      <c r="A196">
        <f t="shared" si="2"/>
        <v>42</v>
      </c>
      <c r="B196">
        <v>2017</v>
      </c>
      <c r="C196">
        <v>3</v>
      </c>
      <c r="D196">
        <v>11</v>
      </c>
      <c r="E196">
        <v>19</v>
      </c>
      <c r="F196" s="25">
        <v>1169308.4511391299</v>
      </c>
      <c r="G196" s="25">
        <v>50265.042212145498</v>
      </c>
      <c r="H196" s="25">
        <v>337528.14637801901</v>
      </c>
      <c r="I196" s="25">
        <v>46747.049999999901</v>
      </c>
      <c r="J196" s="25">
        <v>31066.7524578128</v>
      </c>
      <c r="K196" s="25">
        <v>42828.750923388397</v>
      </c>
      <c r="L196" s="25">
        <v>74060.448999999993</v>
      </c>
      <c r="M196" s="25">
        <v>0</v>
      </c>
      <c r="N196" s="25">
        <v>19860.401080563901</v>
      </c>
      <c r="O196" s="25">
        <v>0</v>
      </c>
      <c r="P196" s="25">
        <v>-100.88</v>
      </c>
      <c r="Q196" s="25">
        <v>26053.86</v>
      </c>
      <c r="R196" s="25">
        <v>9660.56</v>
      </c>
      <c r="S196" s="25">
        <v>7987.2</v>
      </c>
      <c r="T196" s="25">
        <v>0</v>
      </c>
      <c r="U196" s="25">
        <v>1846700</v>
      </c>
      <c r="V196" s="25">
        <f>SUM(Table1[[#This Row],[Residential]:[GRLF]],Table1[[#This Row],[OATT MEUs ]:[BUTU]])</f>
        <v>1789211.9231910596</v>
      </c>
      <c r="W196" s="25">
        <f>SUM(Table1[[#This Row],[Residential]:[BUTU]])</f>
        <v>1815265.7831910597</v>
      </c>
      <c r="X196" s="25"/>
    </row>
    <row r="197" spans="1:24">
      <c r="A197">
        <f t="shared" si="2"/>
        <v>43</v>
      </c>
      <c r="B197">
        <v>2017</v>
      </c>
      <c r="C197">
        <v>1</v>
      </c>
      <c r="D197">
        <v>9</v>
      </c>
      <c r="E197">
        <v>9</v>
      </c>
      <c r="F197" s="25">
        <v>1043742.66245574</v>
      </c>
      <c r="G197" s="25">
        <v>68283.651291246002</v>
      </c>
      <c r="H197" s="25">
        <v>471320.29116492701</v>
      </c>
      <c r="I197" s="25">
        <v>60393.710999999901</v>
      </c>
      <c r="J197" s="25">
        <v>43699.630738049796</v>
      </c>
      <c r="K197" s="25">
        <v>70071.954319476703</v>
      </c>
      <c r="L197" s="25">
        <v>86957.52</v>
      </c>
      <c r="M197" s="25">
        <v>0</v>
      </c>
      <c r="N197" s="25">
        <v>2266.98679749333</v>
      </c>
      <c r="O197" s="25">
        <v>0</v>
      </c>
      <c r="P197" s="25">
        <v>2303.6</v>
      </c>
      <c r="Q197" s="25">
        <v>18258</v>
      </c>
      <c r="R197" s="25">
        <v>11959.546560000001</v>
      </c>
      <c r="S197" s="25">
        <v>6944.08</v>
      </c>
      <c r="T197" s="25">
        <v>0</v>
      </c>
      <c r="U197" s="25">
        <v>1844300</v>
      </c>
      <c r="V197" s="25">
        <f>SUM(Table1[[#This Row],[Residential]:[GRLF]],Table1[[#This Row],[OATT MEUs ]:[BUTU]])</f>
        <v>1867943.6343269327</v>
      </c>
      <c r="W197" s="25">
        <f>SUM(Table1[[#This Row],[Residential]:[BUTU]])</f>
        <v>1886201.6343269327</v>
      </c>
      <c r="X197" s="25"/>
    </row>
    <row r="198" spans="1:24">
      <c r="A198">
        <f t="shared" si="2"/>
        <v>44</v>
      </c>
      <c r="B198">
        <v>2017</v>
      </c>
      <c r="C198">
        <v>12</v>
      </c>
      <c r="D198">
        <v>27</v>
      </c>
      <c r="E198">
        <v>16</v>
      </c>
      <c r="F198" s="25">
        <v>1166055.1831733701</v>
      </c>
      <c r="G198" s="25">
        <v>66793.684473141097</v>
      </c>
      <c r="H198" s="25">
        <v>401917.17179582198</v>
      </c>
      <c r="I198" s="25">
        <v>51322.584999999999</v>
      </c>
      <c r="J198" s="25">
        <v>36187.663822516901</v>
      </c>
      <c r="K198" s="25">
        <v>57459.594594583301</v>
      </c>
      <c r="L198" s="25">
        <v>56505.504000000001</v>
      </c>
      <c r="M198" s="25">
        <v>377.59</v>
      </c>
      <c r="N198" s="25">
        <v>8747.5718626519101</v>
      </c>
      <c r="O198" s="25">
        <v>0</v>
      </c>
      <c r="P198" s="25">
        <v>-2717.52</v>
      </c>
      <c r="Q198" s="25">
        <v>10546.8544</v>
      </c>
      <c r="R198" s="25">
        <v>19574.88</v>
      </c>
      <c r="S198" s="25">
        <v>7941.44</v>
      </c>
      <c r="T198" s="25">
        <v>0</v>
      </c>
      <c r="U198" s="25">
        <v>1843800</v>
      </c>
      <c r="V198" s="25">
        <f>SUM(Table1[[#This Row],[Residential]:[GRLF]],Table1[[#This Row],[OATT MEUs ]:[BUTU]])</f>
        <v>1870165.3487220851</v>
      </c>
      <c r="W198" s="25">
        <f>SUM(Table1[[#This Row],[Residential]:[BUTU]])</f>
        <v>1880712.2031220852</v>
      </c>
      <c r="X198" s="25"/>
    </row>
    <row r="199" spans="1:24">
      <c r="A199">
        <f t="shared" si="2"/>
        <v>45</v>
      </c>
      <c r="B199">
        <v>2017</v>
      </c>
      <c r="C199">
        <v>2</v>
      </c>
      <c r="D199">
        <v>7</v>
      </c>
      <c r="E199">
        <v>17</v>
      </c>
      <c r="F199" s="25">
        <v>1031739.64417333</v>
      </c>
      <c r="G199" s="25">
        <v>60002.124453731303</v>
      </c>
      <c r="H199" s="25">
        <v>400610.16096924699</v>
      </c>
      <c r="I199" s="25">
        <v>54735.5099999999</v>
      </c>
      <c r="J199" s="25">
        <v>39939.657977886403</v>
      </c>
      <c r="K199" s="25">
        <v>59979.9423545643</v>
      </c>
      <c r="L199" s="25">
        <v>82902.559999999998</v>
      </c>
      <c r="M199" s="25">
        <v>0</v>
      </c>
      <c r="N199" s="25">
        <v>10732.152877766899</v>
      </c>
      <c r="O199" s="25">
        <v>0</v>
      </c>
      <c r="P199" s="25">
        <v>1066</v>
      </c>
      <c r="Q199" s="25">
        <v>64908.72</v>
      </c>
      <c r="R199" s="25">
        <v>11693.76</v>
      </c>
      <c r="S199" s="25">
        <v>7923.76</v>
      </c>
      <c r="T199" s="25">
        <v>5033.8488825000004</v>
      </c>
      <c r="U199" s="25">
        <v>1842300</v>
      </c>
      <c r="V199" s="25">
        <f>SUM(Table1[[#This Row],[Residential]:[GRLF]],Table1[[#This Row],[OATT MEUs ]:[BUTU]])</f>
        <v>1766359.121689026</v>
      </c>
      <c r="W199" s="25">
        <f>SUM(Table1[[#This Row],[Residential]:[BUTU]])</f>
        <v>1831267.841689026</v>
      </c>
      <c r="X199" s="25"/>
    </row>
    <row r="200" spans="1:24">
      <c r="A200">
        <f t="shared" si="2"/>
        <v>46</v>
      </c>
      <c r="B200">
        <v>2017</v>
      </c>
      <c r="C200">
        <v>1</v>
      </c>
      <c r="D200">
        <v>16</v>
      </c>
      <c r="E200">
        <v>9</v>
      </c>
      <c r="F200" s="25">
        <v>991480.842334199</v>
      </c>
      <c r="G200" s="25">
        <v>61632.488669915998</v>
      </c>
      <c r="H200" s="25">
        <v>480618.15677442099</v>
      </c>
      <c r="I200" s="25">
        <v>60250.745999999999</v>
      </c>
      <c r="J200" s="25">
        <v>45141.521343152301</v>
      </c>
      <c r="K200" s="25">
        <v>68156.175276005</v>
      </c>
      <c r="L200" s="25">
        <v>89332.88</v>
      </c>
      <c r="M200" s="25">
        <v>0</v>
      </c>
      <c r="N200" s="25">
        <v>2266.98679749333</v>
      </c>
      <c r="O200" s="25">
        <v>0</v>
      </c>
      <c r="P200" s="25">
        <v>21031.919999999998</v>
      </c>
      <c r="Q200" s="25">
        <v>38359.14</v>
      </c>
      <c r="R200" s="25">
        <v>13035.94656</v>
      </c>
      <c r="S200" s="25">
        <v>8228.48</v>
      </c>
      <c r="T200" s="25">
        <v>4444.6838503999998</v>
      </c>
      <c r="U200" s="25">
        <v>1841800</v>
      </c>
      <c r="V200" s="25">
        <f>SUM(Table1[[#This Row],[Residential]:[GRLF]],Table1[[#This Row],[OATT MEUs ]:[BUTU]])</f>
        <v>1845620.8276055867</v>
      </c>
      <c r="W200" s="25">
        <f>SUM(Table1[[#This Row],[Residential]:[BUTU]])</f>
        <v>1883979.9676055866</v>
      </c>
      <c r="X200" s="25"/>
    </row>
    <row r="201" spans="1:24">
      <c r="A201">
        <f t="shared" si="2"/>
        <v>47</v>
      </c>
      <c r="B201">
        <v>2017</v>
      </c>
      <c r="C201">
        <v>12</v>
      </c>
      <c r="D201">
        <v>28</v>
      </c>
      <c r="E201">
        <v>8</v>
      </c>
      <c r="F201" s="25">
        <v>1147429.01701634</v>
      </c>
      <c r="G201" s="25">
        <v>68083.635892089398</v>
      </c>
      <c r="H201" s="25">
        <v>428753.14712143398</v>
      </c>
      <c r="I201" s="25">
        <v>51826.875</v>
      </c>
      <c r="J201" s="25">
        <v>40419.323303176199</v>
      </c>
      <c r="K201" s="25">
        <v>65454.334511009904</v>
      </c>
      <c r="L201" s="25">
        <v>62608.127999999997</v>
      </c>
      <c r="M201" s="25">
        <v>0</v>
      </c>
      <c r="N201" s="25">
        <v>2255.2204300323001</v>
      </c>
      <c r="O201" s="25">
        <v>0</v>
      </c>
      <c r="P201" s="25">
        <v>-1751.36</v>
      </c>
      <c r="Q201" s="25">
        <v>12628.4704</v>
      </c>
      <c r="R201" s="25">
        <v>21486.400000000001</v>
      </c>
      <c r="S201" s="25">
        <v>8341.84</v>
      </c>
      <c r="T201" s="25">
        <v>0</v>
      </c>
      <c r="U201" s="25">
        <v>1839100</v>
      </c>
      <c r="V201" s="25">
        <f>SUM(Table1[[#This Row],[Residential]:[GRLF]],Table1[[#This Row],[OATT MEUs ]:[BUTU]])</f>
        <v>1894906.5612740819</v>
      </c>
      <c r="W201" s="25">
        <f>SUM(Table1[[#This Row],[Residential]:[BUTU]])</f>
        <v>1907535.0316740819</v>
      </c>
      <c r="X201" s="25"/>
    </row>
    <row r="202" spans="1:24">
      <c r="A202">
        <f t="shared" si="2"/>
        <v>48</v>
      </c>
      <c r="B202">
        <v>2017</v>
      </c>
      <c r="C202">
        <v>12</v>
      </c>
      <c r="D202">
        <v>18</v>
      </c>
      <c r="E202">
        <v>7</v>
      </c>
      <c r="F202" s="25">
        <v>1054154.1870421499</v>
      </c>
      <c r="G202" s="25">
        <v>58073.612881050904</v>
      </c>
      <c r="H202" s="25">
        <v>405742.27714526397</v>
      </c>
      <c r="I202" s="25">
        <v>54419.0099999999</v>
      </c>
      <c r="J202" s="25">
        <v>44384.372735969802</v>
      </c>
      <c r="K202" s="25">
        <v>73719.147946429104</v>
      </c>
      <c r="L202" s="25">
        <v>89214.047999999995</v>
      </c>
      <c r="M202" s="25">
        <v>647.77750000000003</v>
      </c>
      <c r="N202" s="25">
        <v>12346.979864458801</v>
      </c>
      <c r="O202" s="25">
        <v>0</v>
      </c>
      <c r="P202" s="25">
        <v>2992.08</v>
      </c>
      <c r="Q202" s="25">
        <v>76035.106</v>
      </c>
      <c r="R202" s="25">
        <v>18457.919999999998</v>
      </c>
      <c r="S202" s="25">
        <v>8232.64</v>
      </c>
      <c r="T202" s="25">
        <v>5694.9056065199902</v>
      </c>
      <c r="U202" s="25">
        <v>1839000</v>
      </c>
      <c r="V202" s="25">
        <f>SUM(Table1[[#This Row],[Residential]:[GRLF]],Table1[[#This Row],[OATT MEUs ]:[BUTU]])</f>
        <v>1828078.9587218424</v>
      </c>
      <c r="W202" s="25">
        <f>SUM(Table1[[#This Row],[Residential]:[BUTU]])</f>
        <v>1904114.0647218423</v>
      </c>
      <c r="X202" s="25"/>
    </row>
    <row r="203" spans="1:24">
      <c r="A203">
        <f t="shared" si="2"/>
        <v>49</v>
      </c>
      <c r="B203">
        <v>2017</v>
      </c>
      <c r="C203">
        <v>2</v>
      </c>
      <c r="D203">
        <v>4</v>
      </c>
      <c r="E203">
        <v>19</v>
      </c>
      <c r="F203" s="25">
        <v>1046868.29267355</v>
      </c>
      <c r="G203" s="25">
        <v>53070.932754259396</v>
      </c>
      <c r="H203" s="25">
        <v>334775.14644924097</v>
      </c>
      <c r="I203" s="25">
        <v>46751.27</v>
      </c>
      <c r="J203" s="25">
        <v>34453.156570237501</v>
      </c>
      <c r="K203" s="25">
        <v>42928.483388078799</v>
      </c>
      <c r="L203" s="25">
        <v>75417.679999999993</v>
      </c>
      <c r="M203" s="25">
        <v>0</v>
      </c>
      <c r="N203" s="25">
        <v>20432.953183787398</v>
      </c>
      <c r="O203" s="25">
        <v>0</v>
      </c>
      <c r="P203" s="25">
        <v>1150.24</v>
      </c>
      <c r="Q203" s="25">
        <v>132974.34</v>
      </c>
      <c r="R203" s="25">
        <v>9354.7999999999993</v>
      </c>
      <c r="S203" s="25">
        <v>7221.76</v>
      </c>
      <c r="T203" s="25">
        <v>0</v>
      </c>
      <c r="U203" s="25">
        <v>1838600</v>
      </c>
      <c r="V203" s="25">
        <f>SUM(Table1[[#This Row],[Residential]:[GRLF]],Table1[[#This Row],[OATT MEUs ]:[BUTU]])</f>
        <v>1672424.7150191544</v>
      </c>
      <c r="W203" s="25">
        <f>SUM(Table1[[#This Row],[Residential]:[BUTU]])</f>
        <v>1805399.0550191544</v>
      </c>
      <c r="X203" s="25"/>
    </row>
    <row r="204" spans="1:24">
      <c r="A204">
        <f t="shared" si="2"/>
        <v>50</v>
      </c>
      <c r="B204">
        <v>2017</v>
      </c>
      <c r="C204">
        <v>1</v>
      </c>
      <c r="D204">
        <v>15</v>
      </c>
      <c r="E204">
        <v>20</v>
      </c>
      <c r="F204" s="25">
        <v>1109788.83929039</v>
      </c>
      <c r="G204" s="25">
        <v>44689.0160068197</v>
      </c>
      <c r="H204" s="25">
        <v>308496.51313093898</v>
      </c>
      <c r="I204" s="25">
        <v>44195.246999999901</v>
      </c>
      <c r="J204" s="25">
        <v>32377.8798432765</v>
      </c>
      <c r="K204" s="25">
        <v>45784.787528020097</v>
      </c>
      <c r="L204" s="25">
        <v>73916.960000000006</v>
      </c>
      <c r="M204" s="25">
        <v>0</v>
      </c>
      <c r="N204" s="25">
        <v>20683.444728947601</v>
      </c>
      <c r="O204" s="25">
        <v>0</v>
      </c>
      <c r="P204" s="25">
        <v>507.52</v>
      </c>
      <c r="Q204" s="25">
        <v>115833.24</v>
      </c>
      <c r="R204" s="25">
        <v>9518.6665599999997</v>
      </c>
      <c r="S204" s="25">
        <v>7009.6</v>
      </c>
      <c r="T204" s="25">
        <v>0</v>
      </c>
      <c r="U204" s="25">
        <v>1838400</v>
      </c>
      <c r="V204" s="25">
        <f>SUM(Table1[[#This Row],[Residential]:[GRLF]],Table1[[#This Row],[OATT MEUs ]:[BUTU]])</f>
        <v>1696968.4740883932</v>
      </c>
      <c r="W204" s="25">
        <f>SUM(Table1[[#This Row],[Residential]:[BUTU]])</f>
        <v>1812801.7140883931</v>
      </c>
      <c r="X204" s="25"/>
    </row>
    <row r="205" spans="1:24">
      <c r="A205">
        <f t="shared" si="2"/>
        <v>51</v>
      </c>
      <c r="B205">
        <v>2017</v>
      </c>
      <c r="C205">
        <v>12</v>
      </c>
      <c r="D205">
        <v>18</v>
      </c>
      <c r="E205">
        <v>17</v>
      </c>
      <c r="F205" s="25">
        <v>1106035.76879847</v>
      </c>
      <c r="G205" s="25">
        <v>53120.199432289497</v>
      </c>
      <c r="H205" s="25">
        <v>382048.711201214</v>
      </c>
      <c r="I205" s="25">
        <v>54025.494999999901</v>
      </c>
      <c r="J205" s="25">
        <v>36207.814581948602</v>
      </c>
      <c r="K205" s="25">
        <v>67622.321937443296</v>
      </c>
      <c r="L205" s="25">
        <v>88069.343999999997</v>
      </c>
      <c r="M205" s="25">
        <v>32.732500000000002</v>
      </c>
      <c r="N205" s="25">
        <v>20576.0912095932</v>
      </c>
      <c r="O205" s="25">
        <v>0</v>
      </c>
      <c r="P205" s="25">
        <v>3616.08</v>
      </c>
      <c r="Q205" s="25">
        <v>12546.838400000001</v>
      </c>
      <c r="R205" s="25">
        <v>19649.759999999998</v>
      </c>
      <c r="S205" s="25">
        <v>8256.56</v>
      </c>
      <c r="T205" s="25">
        <v>6431.5941510599996</v>
      </c>
      <c r="U205" s="25">
        <v>1838400</v>
      </c>
      <c r="V205" s="25">
        <f>SUM(Table1[[#This Row],[Residential]:[GRLF]],Table1[[#This Row],[OATT MEUs ]:[BUTU]])</f>
        <v>1845692.4728120186</v>
      </c>
      <c r="W205" s="25">
        <f>SUM(Table1[[#This Row],[Residential]:[BUTU]])</f>
        <v>1858239.3112120186</v>
      </c>
      <c r="X205" s="25"/>
    </row>
    <row r="206" spans="1:24">
      <c r="A206">
        <f t="shared" si="2"/>
        <v>52</v>
      </c>
      <c r="B206">
        <v>2017</v>
      </c>
      <c r="C206">
        <v>2</v>
      </c>
      <c r="D206">
        <v>7</v>
      </c>
      <c r="E206">
        <v>19</v>
      </c>
      <c r="F206" s="25">
        <v>1076005.8636674499</v>
      </c>
      <c r="G206" s="25">
        <v>44247.090922828298</v>
      </c>
      <c r="H206" s="25">
        <v>362697.465885557</v>
      </c>
      <c r="I206" s="25">
        <v>50504.959999999999</v>
      </c>
      <c r="J206" s="25">
        <v>40554.654175880503</v>
      </c>
      <c r="K206" s="25">
        <v>63080.458195774299</v>
      </c>
      <c r="L206" s="25">
        <v>87038.64</v>
      </c>
      <c r="M206" s="25">
        <v>0</v>
      </c>
      <c r="N206" s="25">
        <v>20432.953183787398</v>
      </c>
      <c r="O206" s="25">
        <v>0</v>
      </c>
      <c r="P206" s="25">
        <v>1051.44</v>
      </c>
      <c r="Q206" s="25">
        <v>67010.94</v>
      </c>
      <c r="R206" s="25">
        <v>11422.32</v>
      </c>
      <c r="S206" s="25">
        <v>7912.32</v>
      </c>
      <c r="T206" s="25">
        <v>5273.8468867499996</v>
      </c>
      <c r="U206" s="25">
        <v>1838400</v>
      </c>
      <c r="V206" s="25">
        <f>SUM(Table1[[#This Row],[Residential]:[GRLF]],Table1[[#This Row],[OATT MEUs ]:[BUTU]])</f>
        <v>1770222.0129180276</v>
      </c>
      <c r="W206" s="25">
        <f>SUM(Table1[[#This Row],[Residential]:[BUTU]])</f>
        <v>1837232.9529180275</v>
      </c>
      <c r="X206" s="25"/>
    </row>
    <row r="207" spans="1:24">
      <c r="A207">
        <f t="shared" si="2"/>
        <v>53</v>
      </c>
      <c r="B207">
        <v>2017</v>
      </c>
      <c r="C207">
        <v>2</v>
      </c>
      <c r="D207">
        <v>7</v>
      </c>
      <c r="E207">
        <v>9</v>
      </c>
      <c r="F207" s="25">
        <v>893048.88278606895</v>
      </c>
      <c r="G207" s="25">
        <v>76882.517522555994</v>
      </c>
      <c r="H207" s="25">
        <v>503109.07361702202</v>
      </c>
      <c r="I207" s="25">
        <v>60257.38</v>
      </c>
      <c r="J207" s="25">
        <v>48581.357270896602</v>
      </c>
      <c r="K207" s="25">
        <v>74332.274629190797</v>
      </c>
      <c r="L207" s="25">
        <v>87030.32</v>
      </c>
      <c r="M207" s="25">
        <v>0</v>
      </c>
      <c r="N207" s="25">
        <v>2239.53194008425</v>
      </c>
      <c r="O207" s="25">
        <v>0</v>
      </c>
      <c r="P207" s="25">
        <v>1256.32</v>
      </c>
      <c r="Q207" s="25">
        <v>110593.5</v>
      </c>
      <c r="R207" s="25">
        <v>12288.64</v>
      </c>
      <c r="S207" s="25">
        <v>8296.08</v>
      </c>
      <c r="T207" s="25">
        <v>0</v>
      </c>
      <c r="U207" s="25">
        <v>1837700</v>
      </c>
      <c r="V207" s="25">
        <f>SUM(Table1[[#This Row],[Residential]:[GRLF]],Table1[[#This Row],[OATT MEUs ]:[BUTU]])</f>
        <v>1767322.3777658185</v>
      </c>
      <c r="W207" s="25">
        <f>SUM(Table1[[#This Row],[Residential]:[BUTU]])</f>
        <v>1877915.8777658185</v>
      </c>
      <c r="X207" s="25"/>
    </row>
    <row r="208" spans="1:24">
      <c r="A208">
        <f t="shared" si="2"/>
        <v>54</v>
      </c>
      <c r="B208">
        <v>2017</v>
      </c>
      <c r="C208">
        <v>1</v>
      </c>
      <c r="D208">
        <v>9</v>
      </c>
      <c r="E208">
        <v>7</v>
      </c>
      <c r="F208" s="25">
        <v>1070697.2738042001</v>
      </c>
      <c r="G208" s="25">
        <v>55296.892158357099</v>
      </c>
      <c r="H208" s="25">
        <v>419820.85824222199</v>
      </c>
      <c r="I208" s="25">
        <v>54809.603999999999</v>
      </c>
      <c r="J208" s="25">
        <v>40279.181724151997</v>
      </c>
      <c r="K208" s="25">
        <v>65178.087443258599</v>
      </c>
      <c r="L208" s="25">
        <v>84313.84</v>
      </c>
      <c r="M208" s="25">
        <v>0</v>
      </c>
      <c r="N208" s="25">
        <v>14148.062297687</v>
      </c>
      <c r="O208" s="25">
        <v>0</v>
      </c>
      <c r="P208" s="25">
        <v>2397.1999999999998</v>
      </c>
      <c r="Q208" s="25">
        <v>39397.5</v>
      </c>
      <c r="R208" s="25">
        <v>11051.626560000001</v>
      </c>
      <c r="S208" s="25">
        <v>6709.04</v>
      </c>
      <c r="T208" s="25">
        <v>0</v>
      </c>
      <c r="U208" s="25">
        <v>1837200</v>
      </c>
      <c r="V208" s="25">
        <f>SUM(Table1[[#This Row],[Residential]:[GRLF]],Table1[[#This Row],[OATT MEUs ]:[BUTU]])</f>
        <v>1824701.6662298772</v>
      </c>
      <c r="W208" s="25">
        <f>SUM(Table1[[#This Row],[Residential]:[BUTU]])</f>
        <v>1864099.1662298772</v>
      </c>
      <c r="X208" s="25"/>
    </row>
    <row r="209" spans="1:24">
      <c r="A209">
        <f t="shared" si="2"/>
        <v>55</v>
      </c>
      <c r="B209">
        <v>2017</v>
      </c>
      <c r="C209">
        <v>2</v>
      </c>
      <c r="D209">
        <v>10</v>
      </c>
      <c r="E209">
        <v>20</v>
      </c>
      <c r="F209" s="25">
        <v>998193.90857476601</v>
      </c>
      <c r="G209" s="25">
        <v>54758.972061141802</v>
      </c>
      <c r="H209" s="25">
        <v>365682.87110830698</v>
      </c>
      <c r="I209" s="25">
        <v>48138.594999999899</v>
      </c>
      <c r="J209" s="25">
        <v>35517.701619482803</v>
      </c>
      <c r="K209" s="25">
        <v>54772.047344250997</v>
      </c>
      <c r="L209" s="25">
        <v>83099.12</v>
      </c>
      <c r="M209" s="25">
        <v>1361</v>
      </c>
      <c r="N209" s="25">
        <v>20432.953183787398</v>
      </c>
      <c r="O209" s="25">
        <v>0</v>
      </c>
      <c r="P209" s="25">
        <v>591.76</v>
      </c>
      <c r="Q209" s="25">
        <v>109015.56</v>
      </c>
      <c r="R209" s="25">
        <v>9870.64</v>
      </c>
      <c r="S209" s="25">
        <v>8338.7199999999993</v>
      </c>
      <c r="T209" s="25">
        <v>0</v>
      </c>
      <c r="U209" s="25">
        <v>1837000</v>
      </c>
      <c r="V209" s="25">
        <f>SUM(Table1[[#This Row],[Residential]:[GRLF]],Table1[[#This Row],[OATT MEUs ]:[BUTU]])</f>
        <v>1680758.2888917362</v>
      </c>
      <c r="W209" s="25">
        <f>SUM(Table1[[#This Row],[Residential]:[BUTU]])</f>
        <v>1789773.8488917362</v>
      </c>
      <c r="X209" s="25"/>
    </row>
    <row r="210" spans="1:24">
      <c r="A210">
        <f t="shared" si="2"/>
        <v>56</v>
      </c>
      <c r="B210">
        <v>2017</v>
      </c>
      <c r="C210">
        <v>2</v>
      </c>
      <c r="D210">
        <v>10</v>
      </c>
      <c r="E210">
        <v>19</v>
      </c>
      <c r="F210" s="25">
        <v>1069915.08938259</v>
      </c>
      <c r="G210" s="25">
        <v>43428.647622521603</v>
      </c>
      <c r="H210" s="25">
        <v>366024.33902594203</v>
      </c>
      <c r="I210" s="25">
        <v>50043.924999999901</v>
      </c>
      <c r="J210" s="25">
        <v>36505.372143978799</v>
      </c>
      <c r="K210" s="25">
        <v>57022.238360913099</v>
      </c>
      <c r="L210" s="25">
        <v>83349.759999999995</v>
      </c>
      <c r="M210" s="25">
        <v>323</v>
      </c>
      <c r="N210" s="25">
        <v>20432.953183787398</v>
      </c>
      <c r="O210" s="25">
        <v>0</v>
      </c>
      <c r="P210" s="25">
        <v>598</v>
      </c>
      <c r="Q210" s="25">
        <v>66494.820000000007</v>
      </c>
      <c r="R210" s="25">
        <v>10552.88</v>
      </c>
      <c r="S210" s="25">
        <v>8284.64</v>
      </c>
      <c r="T210" s="25">
        <v>0</v>
      </c>
      <c r="U210" s="25">
        <v>1836800</v>
      </c>
      <c r="V210" s="25">
        <f>SUM(Table1[[#This Row],[Residential]:[GRLF]],Table1[[#This Row],[OATT MEUs ]:[BUTU]])</f>
        <v>1746480.8447197322</v>
      </c>
      <c r="W210" s="25">
        <f>SUM(Table1[[#This Row],[Residential]:[BUTU]])</f>
        <v>1812975.6647197322</v>
      </c>
      <c r="X210" s="25"/>
    </row>
    <row r="211" spans="1:24">
      <c r="A211">
        <f t="shared" si="2"/>
        <v>57</v>
      </c>
      <c r="B211">
        <v>2017</v>
      </c>
      <c r="C211">
        <v>1</v>
      </c>
      <c r="D211">
        <v>15</v>
      </c>
      <c r="E211">
        <v>16</v>
      </c>
      <c r="F211" s="25">
        <v>1127239.63902068</v>
      </c>
      <c r="G211" s="25">
        <v>40149.718889342599</v>
      </c>
      <c r="H211" s="25">
        <v>313210.27169192798</v>
      </c>
      <c r="I211" s="25">
        <v>45888.587999999902</v>
      </c>
      <c r="J211" s="25">
        <v>29327.602296383699</v>
      </c>
      <c r="K211" s="25">
        <v>45591.884463490504</v>
      </c>
      <c r="L211" s="25">
        <v>76016.72</v>
      </c>
      <c r="M211" s="25">
        <v>0</v>
      </c>
      <c r="N211" s="25">
        <v>3105.3473208410401</v>
      </c>
      <c r="O211" s="25">
        <v>0</v>
      </c>
      <c r="P211" s="25">
        <v>499.2</v>
      </c>
      <c r="Q211" s="25">
        <v>181774.2</v>
      </c>
      <c r="R211" s="25">
        <v>9676.7465599999996</v>
      </c>
      <c r="S211" s="25">
        <v>6783.92</v>
      </c>
      <c r="T211" s="25">
        <v>0</v>
      </c>
      <c r="U211" s="25">
        <v>1836000</v>
      </c>
      <c r="V211" s="25">
        <f>SUM(Table1[[#This Row],[Residential]:[GRLF]],Table1[[#This Row],[OATT MEUs ]:[BUTU]])</f>
        <v>1697489.6382426652</v>
      </c>
      <c r="W211" s="25">
        <f>SUM(Table1[[#This Row],[Residential]:[BUTU]])</f>
        <v>1879263.8382426654</v>
      </c>
      <c r="X211" s="25"/>
    </row>
    <row r="212" spans="1:24">
      <c r="A212">
        <f t="shared" si="2"/>
        <v>58</v>
      </c>
      <c r="B212">
        <v>2017</v>
      </c>
      <c r="C212">
        <v>2</v>
      </c>
      <c r="D212">
        <v>7</v>
      </c>
      <c r="E212">
        <v>20</v>
      </c>
      <c r="F212" s="25">
        <v>1030306.59570445</v>
      </c>
      <c r="G212" s="25">
        <v>55091.464651891401</v>
      </c>
      <c r="H212" s="25">
        <v>358287.65163495799</v>
      </c>
      <c r="I212" s="25">
        <v>48433.994999999901</v>
      </c>
      <c r="J212" s="25">
        <v>37742.049281249703</v>
      </c>
      <c r="K212" s="25">
        <v>64548.715586297301</v>
      </c>
      <c r="L212" s="25">
        <v>86606</v>
      </c>
      <c r="M212" s="25">
        <v>0</v>
      </c>
      <c r="N212" s="25">
        <v>20432.953183787398</v>
      </c>
      <c r="O212" s="25">
        <v>0</v>
      </c>
      <c r="P212" s="25">
        <v>1045.2</v>
      </c>
      <c r="Q212" s="25">
        <v>101730.72</v>
      </c>
      <c r="R212" s="25">
        <v>10986.56</v>
      </c>
      <c r="S212" s="25">
        <v>7821.84</v>
      </c>
      <c r="T212" s="25">
        <v>3889.0885275000001</v>
      </c>
      <c r="U212" s="25">
        <v>1832900</v>
      </c>
      <c r="V212" s="25">
        <f>SUM(Table1[[#This Row],[Residential]:[GRLF]],Table1[[#This Row],[OATT MEUs ]:[BUTU]])</f>
        <v>1725192.1135701337</v>
      </c>
      <c r="W212" s="25">
        <f>SUM(Table1[[#This Row],[Residential]:[BUTU]])</f>
        <v>1826922.8335701337</v>
      </c>
      <c r="X212" s="25"/>
    </row>
    <row r="213" spans="1:24">
      <c r="A213">
        <f t="shared" si="2"/>
        <v>59</v>
      </c>
      <c r="B213">
        <v>2017</v>
      </c>
      <c r="C213">
        <v>12</v>
      </c>
      <c r="D213">
        <v>31</v>
      </c>
      <c r="E213">
        <v>16</v>
      </c>
      <c r="F213" s="25">
        <v>1150428.6659498799</v>
      </c>
      <c r="G213" s="25">
        <v>50153.311168708497</v>
      </c>
      <c r="H213" s="25">
        <v>352562.269176776</v>
      </c>
      <c r="I213" s="25">
        <v>45110.744999999901</v>
      </c>
      <c r="J213" s="25">
        <v>28697.7815475918</v>
      </c>
      <c r="K213" s="25">
        <v>46201.422280362902</v>
      </c>
      <c r="L213" s="25">
        <v>42453.311999999998</v>
      </c>
      <c r="M213" s="25">
        <v>3660.1224999999999</v>
      </c>
      <c r="N213" s="25">
        <v>8747.5718626519101</v>
      </c>
      <c r="O213" s="25">
        <v>0</v>
      </c>
      <c r="P213" s="25">
        <v>-3791.84</v>
      </c>
      <c r="Q213" s="25">
        <v>33921.157200000001</v>
      </c>
      <c r="R213" s="25">
        <v>18333.12</v>
      </c>
      <c r="S213" s="25">
        <v>7852</v>
      </c>
      <c r="T213" s="25">
        <v>0</v>
      </c>
      <c r="U213" s="25">
        <v>1832700</v>
      </c>
      <c r="V213" s="25">
        <f>SUM(Table1[[#This Row],[Residential]:[GRLF]],Table1[[#This Row],[OATT MEUs ]:[BUTU]])</f>
        <v>1750408.481485971</v>
      </c>
      <c r="W213" s="25">
        <f>SUM(Table1[[#This Row],[Residential]:[BUTU]])</f>
        <v>1784329.638685971</v>
      </c>
      <c r="X213" s="25"/>
    </row>
    <row r="214" spans="1:24">
      <c r="A214">
        <f t="shared" si="2"/>
        <v>60</v>
      </c>
      <c r="B214">
        <v>2017</v>
      </c>
      <c r="C214">
        <v>3</v>
      </c>
      <c r="D214">
        <v>5</v>
      </c>
      <c r="E214">
        <v>9</v>
      </c>
      <c r="F214" s="25">
        <v>1192154.1107570699</v>
      </c>
      <c r="G214" s="25">
        <v>36036.711125040201</v>
      </c>
      <c r="H214" s="25">
        <v>328444.51407819701</v>
      </c>
      <c r="I214" s="25">
        <v>46909.52</v>
      </c>
      <c r="J214" s="25">
        <v>28399.085720729599</v>
      </c>
      <c r="K214" s="25">
        <v>42644.932307819297</v>
      </c>
      <c r="L214" s="25">
        <v>73780.365999999995</v>
      </c>
      <c r="M214" s="25">
        <v>0</v>
      </c>
      <c r="N214" s="25">
        <v>2176.77798029204</v>
      </c>
      <c r="O214" s="25">
        <v>0</v>
      </c>
      <c r="P214" s="25">
        <v>1457.04</v>
      </c>
      <c r="Q214" s="25">
        <v>107254.02</v>
      </c>
      <c r="R214" s="25">
        <v>9448.4</v>
      </c>
      <c r="S214" s="25">
        <v>7657.52</v>
      </c>
      <c r="T214" s="25">
        <v>0</v>
      </c>
      <c r="U214" s="25">
        <v>1829600</v>
      </c>
      <c r="V214" s="25">
        <f>SUM(Table1[[#This Row],[Residential]:[GRLF]],Table1[[#This Row],[OATT MEUs ]:[BUTU]])</f>
        <v>1769108.977969148</v>
      </c>
      <c r="W214" s="25">
        <f>SUM(Table1[[#This Row],[Residential]:[BUTU]])</f>
        <v>1876362.997969148</v>
      </c>
      <c r="X214" s="25"/>
    </row>
    <row r="215" spans="1:24">
      <c r="A215">
        <f t="shared" si="2"/>
        <v>61</v>
      </c>
      <c r="B215">
        <v>2017</v>
      </c>
      <c r="C215">
        <v>12</v>
      </c>
      <c r="D215">
        <v>30</v>
      </c>
      <c r="E215">
        <v>17</v>
      </c>
      <c r="F215" s="25">
        <v>1207618.91305113</v>
      </c>
      <c r="G215" s="25">
        <v>52965.405262015702</v>
      </c>
      <c r="H215" s="25">
        <v>347743.23881527397</v>
      </c>
      <c r="I215" s="25">
        <v>45353.394999999997</v>
      </c>
      <c r="J215" s="25">
        <v>27809.598074178699</v>
      </c>
      <c r="K215" s="25">
        <v>48619.399480736502</v>
      </c>
      <c r="L215" s="25">
        <v>67247.135999999999</v>
      </c>
      <c r="M215" s="25">
        <v>3594.2950000000001</v>
      </c>
      <c r="N215" s="25">
        <v>20576.0912095932</v>
      </c>
      <c r="O215" s="25">
        <v>0</v>
      </c>
      <c r="P215" s="25">
        <v>-1385.28</v>
      </c>
      <c r="Q215" s="25">
        <v>10025.43</v>
      </c>
      <c r="R215" s="25">
        <v>18227.04</v>
      </c>
      <c r="S215" s="25">
        <v>7916.48</v>
      </c>
      <c r="T215" s="25">
        <v>3314.9055829499998</v>
      </c>
      <c r="U215" s="25">
        <v>1829000</v>
      </c>
      <c r="V215" s="25">
        <f>SUM(Table1[[#This Row],[Residential]:[GRLF]],Table1[[#This Row],[OATT MEUs ]:[BUTU]])</f>
        <v>1849600.617475878</v>
      </c>
      <c r="W215" s="25">
        <f>SUM(Table1[[#This Row],[Residential]:[BUTU]])</f>
        <v>1859626.0474758779</v>
      </c>
      <c r="X215" s="25"/>
    </row>
    <row r="216" spans="1:24">
      <c r="A216">
        <f t="shared" si="2"/>
        <v>62</v>
      </c>
      <c r="B216">
        <v>2017</v>
      </c>
      <c r="C216">
        <v>3</v>
      </c>
      <c r="D216">
        <v>5</v>
      </c>
      <c r="E216">
        <v>20</v>
      </c>
      <c r="F216" s="25">
        <v>1024532.1158268</v>
      </c>
      <c r="G216" s="25">
        <v>45027.001741140397</v>
      </c>
      <c r="H216" s="25">
        <v>313577.76418071397</v>
      </c>
      <c r="I216" s="25">
        <v>44869.1499999999</v>
      </c>
      <c r="J216" s="25">
        <v>29618.810801095398</v>
      </c>
      <c r="K216" s="25">
        <v>46349.091154111702</v>
      </c>
      <c r="L216" s="25">
        <v>74225.141999999905</v>
      </c>
      <c r="M216" s="25">
        <v>0</v>
      </c>
      <c r="N216" s="25">
        <v>19860.401080563901</v>
      </c>
      <c r="O216" s="25">
        <v>0</v>
      </c>
      <c r="P216" s="25">
        <v>354.64</v>
      </c>
      <c r="Q216" s="25">
        <v>165642.9</v>
      </c>
      <c r="R216" s="25">
        <v>9070.8799999999992</v>
      </c>
      <c r="S216" s="25">
        <v>6898.32</v>
      </c>
      <c r="T216" s="25">
        <v>0</v>
      </c>
      <c r="U216" s="25">
        <v>1827400</v>
      </c>
      <c r="V216" s="25">
        <f>SUM(Table1[[#This Row],[Residential]:[GRLF]],Table1[[#This Row],[OATT MEUs ]:[BUTU]])</f>
        <v>1614383.3167844252</v>
      </c>
      <c r="W216" s="25">
        <f>SUM(Table1[[#This Row],[Residential]:[BUTU]])</f>
        <v>1780026.2167844251</v>
      </c>
      <c r="X216" s="25"/>
    </row>
    <row r="217" spans="1:24">
      <c r="A217">
        <f t="shared" si="2"/>
        <v>63</v>
      </c>
      <c r="B217">
        <v>2017</v>
      </c>
      <c r="C217">
        <v>1</v>
      </c>
      <c r="D217">
        <v>9</v>
      </c>
      <c r="E217">
        <v>16</v>
      </c>
      <c r="F217" s="25">
        <v>1112387.5504918899</v>
      </c>
      <c r="G217" s="25">
        <v>65055.167245126002</v>
      </c>
      <c r="H217" s="25">
        <v>404438.63236834802</v>
      </c>
      <c r="I217" s="25">
        <v>57671.021999999997</v>
      </c>
      <c r="J217" s="25">
        <v>37789.819020275499</v>
      </c>
      <c r="K217" s="25">
        <v>63903.417541206101</v>
      </c>
      <c r="L217" s="25">
        <v>87124.96</v>
      </c>
      <c r="M217" s="25">
        <v>0</v>
      </c>
      <c r="N217" s="25">
        <v>3618.18752181639</v>
      </c>
      <c r="O217" s="25">
        <v>0</v>
      </c>
      <c r="P217" s="25">
        <v>8885.76</v>
      </c>
      <c r="Q217" s="25">
        <v>12462.36</v>
      </c>
      <c r="R217" s="25">
        <v>11879.466560000001</v>
      </c>
      <c r="S217" s="25">
        <v>8061.04</v>
      </c>
      <c r="T217" s="25">
        <v>2454.580496</v>
      </c>
      <c r="U217" s="25">
        <v>1826500</v>
      </c>
      <c r="V217" s="25">
        <f>SUM(Table1[[#This Row],[Residential]:[GRLF]],Table1[[#This Row],[OATT MEUs ]:[BUTU]])</f>
        <v>1863269.6032446623</v>
      </c>
      <c r="W217" s="25">
        <f>SUM(Table1[[#This Row],[Residential]:[BUTU]])</f>
        <v>1875731.9632446624</v>
      </c>
      <c r="X217" s="25"/>
    </row>
    <row r="218" spans="1:24">
      <c r="A218">
        <f t="shared" si="2"/>
        <v>64</v>
      </c>
      <c r="B218">
        <v>2017</v>
      </c>
      <c r="C218">
        <v>2</v>
      </c>
      <c r="D218">
        <v>10</v>
      </c>
      <c r="E218">
        <v>12</v>
      </c>
      <c r="F218" s="25">
        <v>972483.565699775</v>
      </c>
      <c r="G218" s="25">
        <v>57470.065493407601</v>
      </c>
      <c r="H218" s="25">
        <v>405068.75635093701</v>
      </c>
      <c r="I218" s="25">
        <v>58169.534999999902</v>
      </c>
      <c r="J218" s="25">
        <v>45686.864295554602</v>
      </c>
      <c r="K218" s="25">
        <v>63196.0513799865</v>
      </c>
      <c r="L218" s="25">
        <v>81261.440000000002</v>
      </c>
      <c r="M218" s="25">
        <v>0</v>
      </c>
      <c r="N218" s="25">
        <v>2239.53194008425</v>
      </c>
      <c r="O218" s="25">
        <v>0</v>
      </c>
      <c r="P218" s="25">
        <v>642.72</v>
      </c>
      <c r="Q218" s="25">
        <v>151753.56</v>
      </c>
      <c r="R218" s="25">
        <v>10108.799999999999</v>
      </c>
      <c r="S218" s="25">
        <v>7872.8</v>
      </c>
      <c r="T218" s="25">
        <v>0</v>
      </c>
      <c r="U218" s="25">
        <v>1826400</v>
      </c>
      <c r="V218" s="25">
        <f>SUM(Table1[[#This Row],[Residential]:[GRLF]],Table1[[#This Row],[OATT MEUs ]:[BUTU]])</f>
        <v>1704200.130159745</v>
      </c>
      <c r="W218" s="25">
        <f>SUM(Table1[[#This Row],[Residential]:[BUTU]])</f>
        <v>1855953.690159745</v>
      </c>
      <c r="X218" s="25"/>
    </row>
    <row r="219" spans="1:24">
      <c r="A219">
        <f t="shared" si="2"/>
        <v>65</v>
      </c>
      <c r="B219">
        <v>2017</v>
      </c>
      <c r="C219">
        <v>3</v>
      </c>
      <c r="D219">
        <v>12</v>
      </c>
      <c r="E219">
        <v>12</v>
      </c>
      <c r="F219" s="25">
        <v>1250386.7789743301</v>
      </c>
      <c r="G219" s="25">
        <v>43994.503379067202</v>
      </c>
      <c r="H219" s="25">
        <v>338086.25090491498</v>
      </c>
      <c r="I219" s="25">
        <v>47591.049999999901</v>
      </c>
      <c r="J219" s="25">
        <v>28698.234476217502</v>
      </c>
      <c r="K219" s="25">
        <v>46145.3780372154</v>
      </c>
      <c r="L219" s="25">
        <v>73162.504999999903</v>
      </c>
      <c r="M219" s="25">
        <v>0</v>
      </c>
      <c r="N219" s="25">
        <v>2176.77798029204</v>
      </c>
      <c r="O219" s="25">
        <v>0</v>
      </c>
      <c r="P219" s="25">
        <v>236.08</v>
      </c>
      <c r="Q219" s="25">
        <v>55800.12</v>
      </c>
      <c r="R219" s="25">
        <v>9844.64</v>
      </c>
      <c r="S219" s="25">
        <v>8071.44</v>
      </c>
      <c r="T219" s="25">
        <v>0</v>
      </c>
      <c r="U219" s="25">
        <v>1825700</v>
      </c>
      <c r="V219" s="25">
        <f>SUM(Table1[[#This Row],[Residential]:[GRLF]],Table1[[#This Row],[OATT MEUs ]:[BUTU]])</f>
        <v>1848393.6387520367</v>
      </c>
      <c r="W219" s="25">
        <f>SUM(Table1[[#This Row],[Residential]:[BUTU]])</f>
        <v>1904193.7587520368</v>
      </c>
      <c r="X219" s="25"/>
    </row>
    <row r="220" spans="1:24">
      <c r="A220">
        <f t="shared" si="2"/>
        <v>66</v>
      </c>
      <c r="B220">
        <v>2017</v>
      </c>
      <c r="C220">
        <v>1</v>
      </c>
      <c r="D220">
        <v>16</v>
      </c>
      <c r="E220">
        <v>17</v>
      </c>
      <c r="F220" s="25">
        <v>1025680.24313283</v>
      </c>
      <c r="G220" s="25">
        <v>55491.086687447001</v>
      </c>
      <c r="H220" s="25">
        <v>380267.88611259102</v>
      </c>
      <c r="I220" s="25">
        <v>54357.411</v>
      </c>
      <c r="J220" s="25">
        <v>34408.165269295198</v>
      </c>
      <c r="K220" s="25">
        <v>52963.633139040001</v>
      </c>
      <c r="L220" s="25">
        <v>83863.520000000004</v>
      </c>
      <c r="M220" s="25">
        <v>137</v>
      </c>
      <c r="N220" s="25">
        <v>17065.257207131199</v>
      </c>
      <c r="O220" s="25">
        <v>0</v>
      </c>
      <c r="P220" s="25">
        <v>323.44</v>
      </c>
      <c r="Q220" s="25">
        <v>68648.039999999994</v>
      </c>
      <c r="R220" s="25">
        <v>12662.58656</v>
      </c>
      <c r="S220" s="25">
        <v>8105.76</v>
      </c>
      <c r="T220" s="25">
        <v>0</v>
      </c>
      <c r="U220" s="25">
        <v>1824000</v>
      </c>
      <c r="V220" s="25">
        <f>SUM(Table1[[#This Row],[Residential]:[GRLF]],Table1[[#This Row],[OATT MEUs ]:[BUTU]])</f>
        <v>1725325.9891083345</v>
      </c>
      <c r="W220" s="25">
        <f>SUM(Table1[[#This Row],[Residential]:[BUTU]])</f>
        <v>1793974.0291083346</v>
      </c>
      <c r="X220" s="25"/>
    </row>
    <row r="221" spans="1:24">
      <c r="A221">
        <f t="shared" ref="A221:A284" si="3">A220+1</f>
        <v>67</v>
      </c>
      <c r="B221">
        <v>2017</v>
      </c>
      <c r="C221">
        <v>12</v>
      </c>
      <c r="D221">
        <v>17</v>
      </c>
      <c r="E221">
        <v>17</v>
      </c>
      <c r="F221" s="25">
        <v>1128196.4609598001</v>
      </c>
      <c r="G221" s="25">
        <v>42516.798768534798</v>
      </c>
      <c r="H221" s="25">
        <v>324250.46580295399</v>
      </c>
      <c r="I221" s="25">
        <v>45783.834999999999</v>
      </c>
      <c r="J221" s="25">
        <v>34395.796291512503</v>
      </c>
      <c r="K221" s="25">
        <v>54942.255708161603</v>
      </c>
      <c r="L221" s="25">
        <v>76361.471999999994</v>
      </c>
      <c r="M221" s="25">
        <v>0</v>
      </c>
      <c r="N221" s="25">
        <v>20576.0912095932</v>
      </c>
      <c r="O221" s="25">
        <v>0</v>
      </c>
      <c r="P221" s="25">
        <v>2994.16</v>
      </c>
      <c r="Q221" s="25">
        <v>49695.520799999998</v>
      </c>
      <c r="R221" s="25">
        <v>18316.48</v>
      </c>
      <c r="S221" s="25">
        <v>7554.56</v>
      </c>
      <c r="T221" s="25">
        <v>0</v>
      </c>
      <c r="U221" s="25">
        <v>1823200</v>
      </c>
      <c r="V221" s="25">
        <f>SUM(Table1[[#This Row],[Residential]:[GRLF]],Table1[[#This Row],[OATT MEUs ]:[BUTU]])</f>
        <v>1755888.375740556</v>
      </c>
      <c r="W221" s="25">
        <f>SUM(Table1[[#This Row],[Residential]:[BUTU]])</f>
        <v>1805583.8965405561</v>
      </c>
      <c r="X221" s="25"/>
    </row>
    <row r="222" spans="1:24">
      <c r="A222">
        <f t="shared" si="3"/>
        <v>68</v>
      </c>
      <c r="B222">
        <v>2017</v>
      </c>
      <c r="C222">
        <v>3</v>
      </c>
      <c r="D222">
        <v>11</v>
      </c>
      <c r="E222">
        <v>18</v>
      </c>
      <c r="F222" s="25">
        <v>1178368.29850691</v>
      </c>
      <c r="G222" s="25">
        <v>40443.7163290108</v>
      </c>
      <c r="H222" s="25">
        <v>332062.57101117697</v>
      </c>
      <c r="I222" s="25">
        <v>46917.96</v>
      </c>
      <c r="J222" s="25">
        <v>30934.140122905799</v>
      </c>
      <c r="K222" s="25">
        <v>41448.467132957099</v>
      </c>
      <c r="L222" s="25">
        <v>74499.98</v>
      </c>
      <c r="M222" s="25">
        <v>0</v>
      </c>
      <c r="N222" s="25">
        <v>12911.9786770757</v>
      </c>
      <c r="O222" s="25">
        <v>0</v>
      </c>
      <c r="P222" s="25">
        <v>-81.12</v>
      </c>
      <c r="Q222" s="25">
        <v>29305.62</v>
      </c>
      <c r="R222" s="25">
        <v>9705.2800000000007</v>
      </c>
      <c r="S222" s="25">
        <v>7890.48</v>
      </c>
      <c r="T222" s="25">
        <v>0</v>
      </c>
      <c r="U222" s="25">
        <v>1822500</v>
      </c>
      <c r="V222" s="25">
        <f>SUM(Table1[[#This Row],[Residential]:[GRLF]],Table1[[#This Row],[OATT MEUs ]:[BUTU]])</f>
        <v>1775101.7517800364</v>
      </c>
      <c r="W222" s="25">
        <f>SUM(Table1[[#This Row],[Residential]:[BUTU]])</f>
        <v>1804407.3717800365</v>
      </c>
      <c r="X222" s="25"/>
    </row>
    <row r="223" spans="1:24">
      <c r="A223">
        <f t="shared" si="3"/>
        <v>69</v>
      </c>
      <c r="B223">
        <v>2017</v>
      </c>
      <c r="C223">
        <v>3</v>
      </c>
      <c r="D223">
        <v>11</v>
      </c>
      <c r="E223">
        <v>20</v>
      </c>
      <c r="F223" s="25">
        <v>1135179.5063906501</v>
      </c>
      <c r="G223" s="25">
        <v>50844.248610381597</v>
      </c>
      <c r="H223" s="25">
        <v>337884.17857621098</v>
      </c>
      <c r="I223" s="25">
        <v>46576.14</v>
      </c>
      <c r="J223" s="25">
        <v>30975.774228050999</v>
      </c>
      <c r="K223" s="25">
        <v>42545.130966450401</v>
      </c>
      <c r="L223" s="25">
        <v>74853.493000000002</v>
      </c>
      <c r="M223" s="25">
        <v>0</v>
      </c>
      <c r="N223" s="25">
        <v>19860.401080563901</v>
      </c>
      <c r="O223" s="25">
        <v>0</v>
      </c>
      <c r="P223" s="25">
        <v>-108.16</v>
      </c>
      <c r="Q223" s="25">
        <v>23734.38</v>
      </c>
      <c r="R223" s="25">
        <v>9420.32</v>
      </c>
      <c r="S223" s="25">
        <v>7812.48</v>
      </c>
      <c r="T223" s="25">
        <v>0</v>
      </c>
      <c r="U223" s="25">
        <v>1821000</v>
      </c>
      <c r="V223" s="25">
        <f>SUM(Table1[[#This Row],[Residential]:[GRLF]],Table1[[#This Row],[OATT MEUs ]:[BUTU]])</f>
        <v>1755843.5128523079</v>
      </c>
      <c r="W223" s="25">
        <f>SUM(Table1[[#This Row],[Residential]:[BUTU]])</f>
        <v>1779577.8928523078</v>
      </c>
      <c r="X223" s="25"/>
    </row>
    <row r="224" spans="1:24">
      <c r="A224">
        <f t="shared" si="3"/>
        <v>70</v>
      </c>
      <c r="B224">
        <v>2017</v>
      </c>
      <c r="C224">
        <v>3</v>
      </c>
      <c r="D224">
        <v>12</v>
      </c>
      <c r="E224">
        <v>11</v>
      </c>
      <c r="F224" s="25">
        <v>1241578.04182665</v>
      </c>
      <c r="G224" s="25">
        <v>42483.530166277298</v>
      </c>
      <c r="H224" s="25">
        <v>339038.87759737502</v>
      </c>
      <c r="I224" s="25">
        <v>47108.914999999899</v>
      </c>
      <c r="J224" s="25">
        <v>29546.336618064801</v>
      </c>
      <c r="K224" s="25">
        <v>46294.669005852898</v>
      </c>
      <c r="L224" s="25">
        <v>72008.604999999996</v>
      </c>
      <c r="M224" s="25">
        <v>0</v>
      </c>
      <c r="N224" s="25">
        <v>2176.77798029204</v>
      </c>
      <c r="O224" s="25">
        <v>0</v>
      </c>
      <c r="P224" s="25">
        <v>236.08</v>
      </c>
      <c r="Q224" s="25">
        <v>20811.060000000001</v>
      </c>
      <c r="R224" s="25">
        <v>9887.2800000000007</v>
      </c>
      <c r="S224" s="25">
        <v>8351.2000000000007</v>
      </c>
      <c r="T224" s="25">
        <v>0</v>
      </c>
      <c r="U224" s="25">
        <v>1819600</v>
      </c>
      <c r="V224" s="25">
        <f>SUM(Table1[[#This Row],[Residential]:[GRLF]],Table1[[#This Row],[OATT MEUs ]:[BUTU]])</f>
        <v>1838710.3131945119</v>
      </c>
      <c r="W224" s="25">
        <f>SUM(Table1[[#This Row],[Residential]:[BUTU]])</f>
        <v>1859521.373194512</v>
      </c>
      <c r="X224" s="25"/>
    </row>
    <row r="225" spans="1:24">
      <c r="A225">
        <f t="shared" si="3"/>
        <v>71</v>
      </c>
      <c r="B225">
        <v>2017</v>
      </c>
      <c r="C225">
        <v>3</v>
      </c>
      <c r="D225">
        <v>12</v>
      </c>
      <c r="E225">
        <v>10</v>
      </c>
      <c r="F225" s="25">
        <v>1218096.4319859401</v>
      </c>
      <c r="G225" s="25">
        <v>43163.4681120327</v>
      </c>
      <c r="H225" s="25">
        <v>339722.07451823098</v>
      </c>
      <c r="I225" s="25">
        <v>46441.1</v>
      </c>
      <c r="J225" s="25">
        <v>28781.502686508</v>
      </c>
      <c r="K225" s="25">
        <v>47218.530187322001</v>
      </c>
      <c r="L225" s="25">
        <v>72330.648000000001</v>
      </c>
      <c r="M225" s="25">
        <v>0</v>
      </c>
      <c r="N225" s="25">
        <v>2176.77798029204</v>
      </c>
      <c r="O225" s="25">
        <v>0</v>
      </c>
      <c r="P225" s="25">
        <v>236.08</v>
      </c>
      <c r="Q225" s="25">
        <v>18369.18</v>
      </c>
      <c r="R225" s="25">
        <v>9959.0400000000009</v>
      </c>
      <c r="S225" s="25">
        <v>8162.96</v>
      </c>
      <c r="T225" s="25">
        <v>0</v>
      </c>
      <c r="U225" s="25">
        <v>1818600</v>
      </c>
      <c r="V225" s="25">
        <f>SUM(Table1[[#This Row],[Residential]:[GRLF]],Table1[[#This Row],[OATT MEUs ]:[BUTU]])</f>
        <v>1816288.6134703259</v>
      </c>
      <c r="W225" s="25">
        <f>SUM(Table1[[#This Row],[Residential]:[BUTU]])</f>
        <v>1834657.7934703259</v>
      </c>
      <c r="X225" s="25"/>
    </row>
    <row r="226" spans="1:24">
      <c r="A226">
        <f t="shared" si="3"/>
        <v>72</v>
      </c>
      <c r="B226">
        <v>2017</v>
      </c>
      <c r="C226">
        <v>1</v>
      </c>
      <c r="D226">
        <v>10</v>
      </c>
      <c r="E226">
        <v>6</v>
      </c>
      <c r="F226" s="25">
        <v>1185848.0907733799</v>
      </c>
      <c r="G226" s="25">
        <v>52383.974222008103</v>
      </c>
      <c r="H226" s="25">
        <v>357393.65498166502</v>
      </c>
      <c r="I226" s="25">
        <v>51222.771000000001</v>
      </c>
      <c r="J226" s="25">
        <v>36850.650363813002</v>
      </c>
      <c r="K226" s="25">
        <v>62689.973394417299</v>
      </c>
      <c r="L226" s="25">
        <v>86231.6</v>
      </c>
      <c r="M226" s="25">
        <v>0</v>
      </c>
      <c r="N226" s="25">
        <v>20683.444728947601</v>
      </c>
      <c r="O226" s="25">
        <v>0</v>
      </c>
      <c r="P226" s="25">
        <v>2772.64</v>
      </c>
      <c r="Q226" s="25">
        <v>11735.1</v>
      </c>
      <c r="R226" s="25">
        <v>10263.306560000001</v>
      </c>
      <c r="S226" s="25">
        <v>7581.6</v>
      </c>
      <c r="T226" s="25">
        <v>0</v>
      </c>
      <c r="U226" s="25">
        <v>1817600</v>
      </c>
      <c r="V226" s="25">
        <f>SUM(Table1[[#This Row],[Residential]:[GRLF]],Table1[[#This Row],[OATT MEUs ]:[BUTU]])</f>
        <v>1873921.7060242309</v>
      </c>
      <c r="W226" s="25">
        <f>SUM(Table1[[#This Row],[Residential]:[BUTU]])</f>
        <v>1885656.806024231</v>
      </c>
      <c r="X226" s="25"/>
    </row>
    <row r="227" spans="1:24">
      <c r="A227">
        <f t="shared" si="3"/>
        <v>73</v>
      </c>
      <c r="B227">
        <v>2017</v>
      </c>
      <c r="C227">
        <v>1</v>
      </c>
      <c r="D227">
        <v>8</v>
      </c>
      <c r="E227">
        <v>17</v>
      </c>
      <c r="F227" s="25">
        <v>1229129.98240651</v>
      </c>
      <c r="G227" s="25">
        <v>40028.347308661403</v>
      </c>
      <c r="H227" s="25">
        <v>307505.60514267703</v>
      </c>
      <c r="I227" s="25">
        <v>44616.728999999999</v>
      </c>
      <c r="J227" s="25">
        <v>29563.606812465499</v>
      </c>
      <c r="K227" s="25">
        <v>44322.917782476303</v>
      </c>
      <c r="L227" s="25">
        <v>76525.279999999999</v>
      </c>
      <c r="M227" s="25">
        <v>0</v>
      </c>
      <c r="N227" s="25">
        <v>18613.7682035828</v>
      </c>
      <c r="O227" s="25">
        <v>0</v>
      </c>
      <c r="P227" s="25">
        <v>3474.64</v>
      </c>
      <c r="Q227" s="25">
        <v>43992.6</v>
      </c>
      <c r="R227" s="25">
        <v>9715.2265599999992</v>
      </c>
      <c r="S227" s="25">
        <v>7130.24</v>
      </c>
      <c r="T227" s="25">
        <v>5070.9689639999997</v>
      </c>
      <c r="U227" s="25">
        <v>1816800</v>
      </c>
      <c r="V227" s="25">
        <f>SUM(Table1[[#This Row],[Residential]:[GRLF]],Table1[[#This Row],[OATT MEUs ]:[BUTU]])</f>
        <v>1815697.3121803731</v>
      </c>
      <c r="W227" s="25">
        <f>SUM(Table1[[#This Row],[Residential]:[BUTU]])</f>
        <v>1859689.9121803732</v>
      </c>
      <c r="X227" s="25"/>
    </row>
    <row r="228" spans="1:24">
      <c r="A228">
        <f t="shared" si="3"/>
        <v>74</v>
      </c>
      <c r="B228">
        <v>2017</v>
      </c>
      <c r="C228">
        <v>3</v>
      </c>
      <c r="D228">
        <v>5</v>
      </c>
      <c r="E228">
        <v>10</v>
      </c>
      <c r="F228" s="25">
        <v>1134364.1551258201</v>
      </c>
      <c r="G228" s="25">
        <v>38353.536717984702</v>
      </c>
      <c r="H228" s="25">
        <v>327260.94758150401</v>
      </c>
      <c r="I228" s="25">
        <v>47556.235000000001</v>
      </c>
      <c r="J228" s="25">
        <v>27683.595913789301</v>
      </c>
      <c r="K228" s="25">
        <v>43026.051762997398</v>
      </c>
      <c r="L228" s="25">
        <v>72993.615999999995</v>
      </c>
      <c r="M228" s="25">
        <v>0</v>
      </c>
      <c r="N228" s="25">
        <v>2176.77798029204</v>
      </c>
      <c r="O228" s="25">
        <v>0</v>
      </c>
      <c r="P228" s="25">
        <v>1454.96</v>
      </c>
      <c r="Q228" s="25">
        <v>107634.48</v>
      </c>
      <c r="R228" s="25">
        <v>9304.8799999999992</v>
      </c>
      <c r="S228" s="25">
        <v>7563.92</v>
      </c>
      <c r="T228" s="25">
        <v>0</v>
      </c>
      <c r="U228" s="25">
        <v>1816500</v>
      </c>
      <c r="V228" s="25">
        <f>SUM(Table1[[#This Row],[Residential]:[GRLF]],Table1[[#This Row],[OATT MEUs ]:[BUTU]])</f>
        <v>1711738.6760823871</v>
      </c>
      <c r="W228" s="25">
        <f>SUM(Table1[[#This Row],[Residential]:[BUTU]])</f>
        <v>1819373.1560823871</v>
      </c>
      <c r="X228" s="25"/>
    </row>
    <row r="229" spans="1:24">
      <c r="A229">
        <f t="shared" si="3"/>
        <v>75</v>
      </c>
      <c r="B229">
        <v>2017</v>
      </c>
      <c r="C229">
        <v>1</v>
      </c>
      <c r="D229">
        <v>9</v>
      </c>
      <c r="E229">
        <v>10</v>
      </c>
      <c r="F229" s="25">
        <v>1013986.66318497</v>
      </c>
      <c r="G229" s="25">
        <v>74060.938531671403</v>
      </c>
      <c r="H229" s="25">
        <v>474802.36035732698</v>
      </c>
      <c r="I229" s="25">
        <v>61312.922999999901</v>
      </c>
      <c r="J229" s="25">
        <v>43369.871003250497</v>
      </c>
      <c r="K229" s="25">
        <v>69889.954471637902</v>
      </c>
      <c r="L229" s="25">
        <v>86982.48</v>
      </c>
      <c r="M229" s="25">
        <v>0</v>
      </c>
      <c r="N229" s="25">
        <v>2266.98679749333</v>
      </c>
      <c r="O229" s="25">
        <v>0</v>
      </c>
      <c r="P229" s="25">
        <v>2297.36</v>
      </c>
      <c r="Q229" s="25">
        <v>16138.44</v>
      </c>
      <c r="R229" s="25">
        <v>11756.74656</v>
      </c>
      <c r="S229" s="25">
        <v>7119.84</v>
      </c>
      <c r="T229" s="25">
        <v>0</v>
      </c>
      <c r="U229" s="25">
        <v>1816000</v>
      </c>
      <c r="V229" s="25">
        <f>SUM(Table1[[#This Row],[Residential]:[GRLF]],Table1[[#This Row],[OATT MEUs ]:[BUTU]])</f>
        <v>1847846.1239063505</v>
      </c>
      <c r="W229" s="25">
        <f>SUM(Table1[[#This Row],[Residential]:[BUTU]])</f>
        <v>1863984.5639063504</v>
      </c>
      <c r="X229" s="25"/>
    </row>
    <row r="230" spans="1:24">
      <c r="A230">
        <f t="shared" si="3"/>
        <v>76</v>
      </c>
      <c r="B230">
        <v>2017</v>
      </c>
      <c r="C230">
        <v>12</v>
      </c>
      <c r="D230">
        <v>31</v>
      </c>
      <c r="E230">
        <v>19</v>
      </c>
      <c r="F230" s="25">
        <v>1262139.55374966</v>
      </c>
      <c r="G230" s="25">
        <v>58151.009966187798</v>
      </c>
      <c r="H230" s="25">
        <v>338406.36748986499</v>
      </c>
      <c r="I230" s="25">
        <v>43931.254999999997</v>
      </c>
      <c r="J230" s="25">
        <v>30384.2451061842</v>
      </c>
      <c r="K230" s="25">
        <v>46877.927376860898</v>
      </c>
      <c r="L230" s="25">
        <v>42641.279999999999</v>
      </c>
      <c r="M230" s="25">
        <v>3653.2449999999999</v>
      </c>
      <c r="N230" s="25">
        <v>20576.0912095932</v>
      </c>
      <c r="O230" s="25">
        <v>0</v>
      </c>
      <c r="P230" s="25">
        <v>-3767.92</v>
      </c>
      <c r="Q230" s="25">
        <v>11212.155199999999</v>
      </c>
      <c r="R230" s="25">
        <v>19110</v>
      </c>
      <c r="S230" s="25">
        <v>7960.16</v>
      </c>
      <c r="T230" s="25">
        <v>0</v>
      </c>
      <c r="U230" s="25">
        <v>1815800</v>
      </c>
      <c r="V230" s="25">
        <f>SUM(Table1[[#This Row],[Residential]:[GRLF]],Table1[[#This Row],[OATT MEUs ]:[BUTU]])</f>
        <v>1870063.2148983513</v>
      </c>
      <c r="W230" s="25">
        <f>SUM(Table1[[#This Row],[Residential]:[BUTU]])</f>
        <v>1881275.3700983513</v>
      </c>
      <c r="X230" s="25"/>
    </row>
    <row r="231" spans="1:24">
      <c r="A231">
        <f t="shared" si="3"/>
        <v>77</v>
      </c>
      <c r="B231">
        <v>2017</v>
      </c>
      <c r="C231">
        <v>12</v>
      </c>
      <c r="D231">
        <v>18</v>
      </c>
      <c r="E231">
        <v>8</v>
      </c>
      <c r="F231" s="25">
        <v>1039801.21993244</v>
      </c>
      <c r="G231" s="25">
        <v>67516.0572677522</v>
      </c>
      <c r="H231" s="25">
        <v>453440.638077543</v>
      </c>
      <c r="I231" s="25">
        <v>57328.7</v>
      </c>
      <c r="J231" s="25">
        <v>45147.001477539103</v>
      </c>
      <c r="K231" s="25">
        <v>78078.553835190105</v>
      </c>
      <c r="L231" s="25">
        <v>88412.543999999994</v>
      </c>
      <c r="M231" s="25">
        <v>599.63499999999999</v>
      </c>
      <c r="N231" s="25">
        <v>2255.2204300323001</v>
      </c>
      <c r="O231" s="25">
        <v>0</v>
      </c>
      <c r="P231" s="25">
        <v>2971.28</v>
      </c>
      <c r="Q231" s="25">
        <v>19761.0664</v>
      </c>
      <c r="R231" s="25">
        <v>19547.84</v>
      </c>
      <c r="S231" s="25">
        <v>8764.08</v>
      </c>
      <c r="T231" s="25">
        <v>6456.3953863500001</v>
      </c>
      <c r="U231" s="25">
        <v>1815000</v>
      </c>
      <c r="V231" s="25">
        <f>SUM(Table1[[#This Row],[Residential]:[GRLF]],Table1[[#This Row],[OATT MEUs ]:[BUTU]])</f>
        <v>1870319.1654068471</v>
      </c>
      <c r="W231" s="25">
        <f>SUM(Table1[[#This Row],[Residential]:[BUTU]])</f>
        <v>1890080.231806847</v>
      </c>
      <c r="X231" s="25"/>
    </row>
    <row r="232" spans="1:24">
      <c r="A232">
        <f t="shared" si="3"/>
        <v>78</v>
      </c>
      <c r="B232">
        <v>2017</v>
      </c>
      <c r="C232">
        <v>12</v>
      </c>
      <c r="D232">
        <v>28</v>
      </c>
      <c r="E232">
        <v>21</v>
      </c>
      <c r="F232" s="25">
        <v>1193843.94652376</v>
      </c>
      <c r="G232" s="25">
        <v>51933.444126857103</v>
      </c>
      <c r="H232" s="25">
        <v>353034.13256633998</v>
      </c>
      <c r="I232" s="25">
        <v>44592.74</v>
      </c>
      <c r="J232" s="25">
        <v>34124.536068393303</v>
      </c>
      <c r="K232" s="25">
        <v>60496.644427533502</v>
      </c>
      <c r="L232" s="25">
        <v>67341.119999999995</v>
      </c>
      <c r="M232" s="25">
        <v>110.35</v>
      </c>
      <c r="N232" s="25">
        <v>20576.0912095932</v>
      </c>
      <c r="O232" s="25">
        <v>0</v>
      </c>
      <c r="P232" s="25">
        <v>-2540.7199999999998</v>
      </c>
      <c r="Q232" s="25">
        <v>14442.741599999999</v>
      </c>
      <c r="R232" s="25">
        <v>19292</v>
      </c>
      <c r="S232" s="25">
        <v>7930</v>
      </c>
      <c r="T232" s="25">
        <v>0</v>
      </c>
      <c r="U232" s="25">
        <v>1814600</v>
      </c>
      <c r="V232" s="25">
        <f>SUM(Table1[[#This Row],[Residential]:[GRLF]],Table1[[#This Row],[OATT MEUs ]:[BUTU]])</f>
        <v>1850734.2849224776</v>
      </c>
      <c r="W232" s="25">
        <f>SUM(Table1[[#This Row],[Residential]:[BUTU]])</f>
        <v>1865177.0265224776</v>
      </c>
      <c r="X232" s="25"/>
    </row>
    <row r="233" spans="1:24">
      <c r="A233">
        <f t="shared" si="3"/>
        <v>79</v>
      </c>
      <c r="B233">
        <v>2017</v>
      </c>
      <c r="C233">
        <v>2</v>
      </c>
      <c r="D233">
        <v>6</v>
      </c>
      <c r="E233">
        <v>18</v>
      </c>
      <c r="F233" s="25">
        <v>989764.07361594599</v>
      </c>
      <c r="G233" s="25">
        <v>42814.8151472916</v>
      </c>
      <c r="H233" s="25">
        <v>375341.53506426601</v>
      </c>
      <c r="I233" s="25">
        <v>49778.0649999999</v>
      </c>
      <c r="J233" s="25">
        <v>37417.839329046197</v>
      </c>
      <c r="K233" s="25">
        <v>63177.101677656698</v>
      </c>
      <c r="L233" s="25">
        <v>85052.24</v>
      </c>
      <c r="M233" s="25">
        <v>0</v>
      </c>
      <c r="N233" s="25">
        <v>19926.3238502979</v>
      </c>
      <c r="O233" s="25">
        <v>0</v>
      </c>
      <c r="P233" s="25">
        <v>1021.28</v>
      </c>
      <c r="Q233" s="25">
        <v>112453.98</v>
      </c>
      <c r="R233" s="25">
        <v>10284.56</v>
      </c>
      <c r="S233" s="25">
        <v>7541.04</v>
      </c>
      <c r="T233" s="25">
        <v>0</v>
      </c>
      <c r="U233" s="25">
        <v>1814600</v>
      </c>
      <c r="V233" s="25">
        <f>SUM(Table1[[#This Row],[Residential]:[GRLF]],Table1[[#This Row],[OATT MEUs ]:[BUTU]])</f>
        <v>1682118.8736845043</v>
      </c>
      <c r="W233" s="25">
        <f>SUM(Table1[[#This Row],[Residential]:[BUTU]])</f>
        <v>1794572.8536845043</v>
      </c>
      <c r="X233" s="25"/>
    </row>
    <row r="234" spans="1:24">
      <c r="A234">
        <f t="shared" si="3"/>
        <v>80</v>
      </c>
      <c r="B234">
        <v>2017</v>
      </c>
      <c r="C234">
        <v>2</v>
      </c>
      <c r="D234">
        <v>10</v>
      </c>
      <c r="E234">
        <v>16</v>
      </c>
      <c r="F234" s="25">
        <v>1000111.05282887</v>
      </c>
      <c r="G234" s="25">
        <v>58979.070328348003</v>
      </c>
      <c r="H234" s="25">
        <v>401897.98283004202</v>
      </c>
      <c r="I234" s="25">
        <v>56014.17</v>
      </c>
      <c r="J234" s="25">
        <v>37696.927277592498</v>
      </c>
      <c r="K234" s="25">
        <v>59795.785701922097</v>
      </c>
      <c r="L234" s="25">
        <v>82482.399999999994</v>
      </c>
      <c r="M234" s="25">
        <v>0</v>
      </c>
      <c r="N234" s="25">
        <v>2239.53194008425</v>
      </c>
      <c r="O234" s="25">
        <v>0</v>
      </c>
      <c r="P234" s="25">
        <v>1334.32</v>
      </c>
      <c r="Q234" s="25">
        <v>113999.28</v>
      </c>
      <c r="R234" s="25">
        <v>10053.68</v>
      </c>
      <c r="S234" s="25">
        <v>7772.96</v>
      </c>
      <c r="T234" s="25">
        <v>0</v>
      </c>
      <c r="U234" s="25">
        <v>1814100</v>
      </c>
      <c r="V234" s="25">
        <f>SUM(Table1[[#This Row],[Residential]:[GRLF]],Table1[[#This Row],[OATT MEUs ]:[BUTU]])</f>
        <v>1718377.8809068587</v>
      </c>
      <c r="W234" s="25">
        <f>SUM(Table1[[#This Row],[Residential]:[BUTU]])</f>
        <v>1832377.1609068587</v>
      </c>
      <c r="X234" s="25"/>
    </row>
    <row r="235" spans="1:24">
      <c r="A235">
        <f t="shared" si="3"/>
        <v>81</v>
      </c>
      <c r="B235">
        <v>2017</v>
      </c>
      <c r="C235">
        <v>2</v>
      </c>
      <c r="D235">
        <v>7</v>
      </c>
      <c r="E235">
        <v>21</v>
      </c>
      <c r="F235" s="25">
        <v>995618.81964613695</v>
      </c>
      <c r="G235" s="25">
        <v>49004.292605860697</v>
      </c>
      <c r="H235" s="25">
        <v>348619.23145278101</v>
      </c>
      <c r="I235" s="25">
        <v>46213.219999999899</v>
      </c>
      <c r="J235" s="25">
        <v>37265.761464868301</v>
      </c>
      <c r="K235" s="25">
        <v>65069.832400368898</v>
      </c>
      <c r="L235" s="25">
        <v>90781.6</v>
      </c>
      <c r="M235" s="25">
        <v>0</v>
      </c>
      <c r="N235" s="25">
        <v>20432.953183787398</v>
      </c>
      <c r="O235" s="25">
        <v>0</v>
      </c>
      <c r="P235" s="25">
        <v>1056.6400000000001</v>
      </c>
      <c r="Q235" s="25">
        <v>151185.42000000001</v>
      </c>
      <c r="R235" s="25">
        <v>10330.32</v>
      </c>
      <c r="S235" s="25">
        <v>7342.4</v>
      </c>
      <c r="T235" s="25">
        <v>3234.3659385000001</v>
      </c>
      <c r="U235" s="25">
        <v>1814000</v>
      </c>
      <c r="V235" s="25">
        <f>SUM(Table1[[#This Row],[Residential]:[GRLF]],Table1[[#This Row],[OATT MEUs ]:[BUTU]])</f>
        <v>1674969.4366923033</v>
      </c>
      <c r="W235" s="25">
        <f>SUM(Table1[[#This Row],[Residential]:[BUTU]])</f>
        <v>1826154.8566923032</v>
      </c>
      <c r="X235" s="25"/>
    </row>
    <row r="236" spans="1:24">
      <c r="A236">
        <f t="shared" si="3"/>
        <v>82</v>
      </c>
      <c r="B236">
        <v>2017</v>
      </c>
      <c r="C236">
        <v>12</v>
      </c>
      <c r="D236">
        <v>29</v>
      </c>
      <c r="E236">
        <v>17</v>
      </c>
      <c r="F236" s="25">
        <v>1075190.4885991199</v>
      </c>
      <c r="G236" s="25">
        <v>54255.356680964003</v>
      </c>
      <c r="H236" s="25">
        <v>374870.363891894</v>
      </c>
      <c r="I236" s="25">
        <v>49840.31</v>
      </c>
      <c r="J236" s="25">
        <v>29957.979041282601</v>
      </c>
      <c r="K236" s="25">
        <v>52413.994083202597</v>
      </c>
      <c r="L236" s="25">
        <v>66237.600000000006</v>
      </c>
      <c r="M236" s="25">
        <v>0</v>
      </c>
      <c r="N236" s="25">
        <v>20576.0912095932</v>
      </c>
      <c r="O236" s="25">
        <v>0</v>
      </c>
      <c r="P236" s="25">
        <v>-1265.68</v>
      </c>
      <c r="Q236" s="25">
        <v>10444.814399999999</v>
      </c>
      <c r="R236" s="25">
        <v>19566.560000000001</v>
      </c>
      <c r="S236" s="25">
        <v>7869.68</v>
      </c>
      <c r="T236" s="25">
        <v>6994.7357999999904</v>
      </c>
      <c r="U236" s="25">
        <v>1813400</v>
      </c>
      <c r="V236" s="25">
        <f>SUM(Table1[[#This Row],[Residential]:[GRLF]],Table1[[#This Row],[OATT MEUs ]:[BUTU]])</f>
        <v>1756507.4793060564</v>
      </c>
      <c r="W236" s="25">
        <f>SUM(Table1[[#This Row],[Residential]:[BUTU]])</f>
        <v>1766952.2937060564</v>
      </c>
      <c r="X236" s="25"/>
    </row>
    <row r="237" spans="1:24">
      <c r="A237">
        <f t="shared" si="3"/>
        <v>83</v>
      </c>
      <c r="B237">
        <v>2017</v>
      </c>
      <c r="C237">
        <v>1</v>
      </c>
      <c r="D237">
        <v>24</v>
      </c>
      <c r="E237">
        <v>17</v>
      </c>
      <c r="F237" s="25">
        <v>1001085.46370498</v>
      </c>
      <c r="G237" s="25">
        <v>43451.0258838714</v>
      </c>
      <c r="H237" s="25">
        <v>342428.16611220001</v>
      </c>
      <c r="I237" s="25">
        <v>54187.970999999998</v>
      </c>
      <c r="J237" s="25">
        <v>36574.234115525403</v>
      </c>
      <c r="K237" s="25">
        <v>60490.542975189499</v>
      </c>
      <c r="L237" s="25">
        <v>89964.160000000003</v>
      </c>
      <c r="M237" s="25">
        <v>455</v>
      </c>
      <c r="N237" s="25">
        <v>14994.7481489726</v>
      </c>
      <c r="O237" s="25">
        <v>0</v>
      </c>
      <c r="P237" s="25">
        <v>1171.04</v>
      </c>
      <c r="Q237" s="25">
        <v>118025.22</v>
      </c>
      <c r="R237" s="25">
        <v>10092.74656</v>
      </c>
      <c r="S237" s="25">
        <v>7829.12</v>
      </c>
      <c r="T237" s="25">
        <v>0</v>
      </c>
      <c r="U237" s="25">
        <v>1811500</v>
      </c>
      <c r="V237" s="25">
        <f>SUM(Table1[[#This Row],[Residential]:[GRLF]],Table1[[#This Row],[OATT MEUs ]:[BUTU]])</f>
        <v>1662724.218500739</v>
      </c>
      <c r="W237" s="25">
        <f>SUM(Table1[[#This Row],[Residential]:[BUTU]])</f>
        <v>1780749.4385007387</v>
      </c>
      <c r="X237" s="25"/>
    </row>
    <row r="238" spans="1:24">
      <c r="A238">
        <f t="shared" si="3"/>
        <v>84</v>
      </c>
      <c r="B238">
        <v>2017</v>
      </c>
      <c r="C238">
        <v>3</v>
      </c>
      <c r="D238">
        <v>4</v>
      </c>
      <c r="E238">
        <v>21</v>
      </c>
      <c r="F238" s="25">
        <v>1079911.5814412099</v>
      </c>
      <c r="G238" s="25">
        <v>39990.424365173902</v>
      </c>
      <c r="H238" s="25">
        <v>319149.18695782899</v>
      </c>
      <c r="I238" s="25">
        <v>45506.369999999901</v>
      </c>
      <c r="J238" s="25">
        <v>29705.163019174401</v>
      </c>
      <c r="K238" s="25">
        <v>41964.737663267297</v>
      </c>
      <c r="L238" s="25">
        <v>69498.347999999998</v>
      </c>
      <c r="M238" s="25">
        <v>0</v>
      </c>
      <c r="N238" s="25">
        <v>19860.401080563901</v>
      </c>
      <c r="O238" s="25">
        <v>0</v>
      </c>
      <c r="P238" s="25">
        <v>1896.96</v>
      </c>
      <c r="Q238" s="25">
        <v>104035.92</v>
      </c>
      <c r="R238" s="25">
        <v>9187.36</v>
      </c>
      <c r="S238" s="25">
        <v>7564.96</v>
      </c>
      <c r="T238" s="25">
        <v>0</v>
      </c>
      <c r="U238" s="25">
        <v>1811000</v>
      </c>
      <c r="V238" s="25">
        <f>SUM(Table1[[#This Row],[Residential]:[GRLF]],Table1[[#This Row],[OATT MEUs ]:[BUTU]])</f>
        <v>1664235.4925272183</v>
      </c>
      <c r="W238" s="25">
        <f>SUM(Table1[[#This Row],[Residential]:[BUTU]])</f>
        <v>1768271.4125272182</v>
      </c>
      <c r="X238" s="25"/>
    </row>
    <row r="239" spans="1:24">
      <c r="A239">
        <f t="shared" si="3"/>
        <v>85</v>
      </c>
      <c r="B239">
        <v>2017</v>
      </c>
      <c r="C239">
        <v>12</v>
      </c>
      <c r="D239">
        <v>21</v>
      </c>
      <c r="E239">
        <v>17</v>
      </c>
      <c r="F239" s="25">
        <v>1048176.02477746</v>
      </c>
      <c r="G239" s="25">
        <v>49198.747118686799</v>
      </c>
      <c r="H239" s="25">
        <v>380040.781883922</v>
      </c>
      <c r="I239" s="25">
        <v>52068.469999999899</v>
      </c>
      <c r="J239" s="25">
        <v>38722.009335659</v>
      </c>
      <c r="K239" s="25">
        <v>64414.207925144299</v>
      </c>
      <c r="L239" s="25">
        <v>85609.919999999998</v>
      </c>
      <c r="M239" s="25">
        <v>0</v>
      </c>
      <c r="N239" s="25">
        <v>20576.0912095932</v>
      </c>
      <c r="O239" s="25">
        <v>0</v>
      </c>
      <c r="P239" s="25">
        <v>13435.76</v>
      </c>
      <c r="Q239" s="25">
        <v>69441.281199999998</v>
      </c>
      <c r="R239" s="25">
        <v>18290.48</v>
      </c>
      <c r="S239" s="25">
        <v>7737.6</v>
      </c>
      <c r="T239" s="25">
        <v>0</v>
      </c>
      <c r="U239" s="25">
        <v>1810700</v>
      </c>
      <c r="V239" s="25">
        <f>SUM(Table1[[#This Row],[Residential]:[GRLF]],Table1[[#This Row],[OATT MEUs ]:[BUTU]])</f>
        <v>1778270.0922504654</v>
      </c>
      <c r="W239" s="25">
        <f>SUM(Table1[[#This Row],[Residential]:[BUTU]])</f>
        <v>1847711.3734504655</v>
      </c>
      <c r="X239" s="25"/>
    </row>
    <row r="240" spans="1:24">
      <c r="A240">
        <f t="shared" si="3"/>
        <v>86</v>
      </c>
      <c r="B240">
        <v>2017</v>
      </c>
      <c r="C240">
        <v>12</v>
      </c>
      <c r="D240">
        <v>30</v>
      </c>
      <c r="E240">
        <v>18</v>
      </c>
      <c r="F240" s="25">
        <v>1198290.98624513</v>
      </c>
      <c r="G240" s="25">
        <v>48011.991813254397</v>
      </c>
      <c r="H240" s="25">
        <v>341358.02358628501</v>
      </c>
      <c r="I240" s="25">
        <v>44690.854999999901</v>
      </c>
      <c r="J240" s="25">
        <v>31858.350661534801</v>
      </c>
      <c r="K240" s="25">
        <v>49002.400022347603</v>
      </c>
      <c r="L240" s="25">
        <v>65489.951999999997</v>
      </c>
      <c r="M240" s="25">
        <v>3525.52</v>
      </c>
      <c r="N240" s="25">
        <v>20576.0912095932</v>
      </c>
      <c r="O240" s="25">
        <v>0</v>
      </c>
      <c r="P240" s="25">
        <v>-1356.16</v>
      </c>
      <c r="Q240" s="25">
        <v>10014.205599999999</v>
      </c>
      <c r="R240" s="25">
        <v>18029.439999999999</v>
      </c>
      <c r="S240" s="25">
        <v>7891.52</v>
      </c>
      <c r="T240" s="25">
        <v>4729.4945587499997</v>
      </c>
      <c r="U240" s="25">
        <v>1809900</v>
      </c>
      <c r="V240" s="25">
        <f>SUM(Table1[[#This Row],[Residential]:[GRLF]],Table1[[#This Row],[OATT MEUs ]:[BUTU]])</f>
        <v>1832098.4650968951</v>
      </c>
      <c r="W240" s="25">
        <f>SUM(Table1[[#This Row],[Residential]:[BUTU]])</f>
        <v>1842112.6706968951</v>
      </c>
      <c r="X240" s="25"/>
    </row>
    <row r="241" spans="1:24">
      <c r="A241">
        <f t="shared" si="3"/>
        <v>87</v>
      </c>
      <c r="B241">
        <v>2017</v>
      </c>
      <c r="C241">
        <v>2</v>
      </c>
      <c r="D241">
        <v>9</v>
      </c>
      <c r="E241">
        <v>18</v>
      </c>
      <c r="F241" s="25">
        <v>988267.32215765305</v>
      </c>
      <c r="G241" s="25">
        <v>43019.425972368299</v>
      </c>
      <c r="H241" s="25">
        <v>359165.71199459</v>
      </c>
      <c r="I241" s="25">
        <v>50405.789999999899</v>
      </c>
      <c r="J241" s="25">
        <v>33935.089120840203</v>
      </c>
      <c r="K241" s="25">
        <v>61027.688623385198</v>
      </c>
      <c r="L241" s="25">
        <v>81260.399999999994</v>
      </c>
      <c r="M241" s="25">
        <v>0</v>
      </c>
      <c r="N241" s="25">
        <v>19410.647564424598</v>
      </c>
      <c r="O241" s="25">
        <v>0</v>
      </c>
      <c r="P241" s="25">
        <v>954.72</v>
      </c>
      <c r="Q241" s="25">
        <v>153327.42000000001</v>
      </c>
      <c r="R241" s="25">
        <v>11377.6</v>
      </c>
      <c r="S241" s="25">
        <v>7818.72</v>
      </c>
      <c r="T241" s="25">
        <v>0</v>
      </c>
      <c r="U241" s="25">
        <v>1809300</v>
      </c>
      <c r="V241" s="25">
        <f>SUM(Table1[[#This Row],[Residential]:[GRLF]],Table1[[#This Row],[OATT MEUs ]:[BUTU]])</f>
        <v>1656643.1154332613</v>
      </c>
      <c r="W241" s="25">
        <f>SUM(Table1[[#This Row],[Residential]:[BUTU]])</f>
        <v>1809970.5354332612</v>
      </c>
      <c r="X241" s="25"/>
    </row>
    <row r="242" spans="1:24">
      <c r="A242">
        <f t="shared" si="3"/>
        <v>88</v>
      </c>
      <c r="B242">
        <v>2017</v>
      </c>
      <c r="C242">
        <v>2</v>
      </c>
      <c r="D242">
        <v>7</v>
      </c>
      <c r="E242">
        <v>6</v>
      </c>
      <c r="F242" s="25">
        <v>983772.65498324798</v>
      </c>
      <c r="G242" s="25">
        <v>45756.0957577687</v>
      </c>
      <c r="H242" s="25">
        <v>355126.63434028003</v>
      </c>
      <c r="I242" s="25">
        <v>50242.264999999999</v>
      </c>
      <c r="J242" s="25">
        <v>39607.092099079797</v>
      </c>
      <c r="K242" s="25">
        <v>64396.428887573602</v>
      </c>
      <c r="L242" s="25">
        <v>83780.320000000007</v>
      </c>
      <c r="M242" s="25">
        <v>0</v>
      </c>
      <c r="N242" s="25">
        <v>19926.3238502979</v>
      </c>
      <c r="O242" s="25">
        <v>0</v>
      </c>
      <c r="P242" s="25">
        <v>1257.3599999999999</v>
      </c>
      <c r="Q242" s="25">
        <v>150300.06</v>
      </c>
      <c r="R242" s="25">
        <v>9683.44</v>
      </c>
      <c r="S242" s="25">
        <v>7046</v>
      </c>
      <c r="T242" s="25">
        <v>0</v>
      </c>
      <c r="U242" s="25">
        <v>1809200</v>
      </c>
      <c r="V242" s="25">
        <f>SUM(Table1[[#This Row],[Residential]:[GRLF]],Table1[[#This Row],[OATT MEUs ]:[BUTU]])</f>
        <v>1660594.614918248</v>
      </c>
      <c r="W242" s="25">
        <f>SUM(Table1[[#This Row],[Residential]:[BUTU]])</f>
        <v>1810894.6749182481</v>
      </c>
      <c r="X242" s="25"/>
    </row>
    <row r="243" spans="1:24">
      <c r="A243">
        <v>1</v>
      </c>
      <c r="B243">
        <v>2018</v>
      </c>
      <c r="C243">
        <v>1</v>
      </c>
      <c r="D243">
        <v>7</v>
      </c>
      <c r="E243">
        <v>17</v>
      </c>
      <c r="F243" s="25">
        <v>1372773.9308656</v>
      </c>
      <c r="G243" s="25">
        <v>57185.086939944798</v>
      </c>
      <c r="H243" s="25">
        <v>366197.183417867</v>
      </c>
      <c r="I243" s="25">
        <v>46368.3149999999</v>
      </c>
      <c r="J243" s="25">
        <v>38433.582663195499</v>
      </c>
      <c r="K243" s="25">
        <v>53689.669657601196</v>
      </c>
      <c r="L243" s="25">
        <v>81579.679999999993</v>
      </c>
      <c r="M243" s="25">
        <v>0</v>
      </c>
      <c r="N243" s="25">
        <v>18036.632980366801</v>
      </c>
      <c r="O243" s="25">
        <v>0</v>
      </c>
      <c r="P243" s="25">
        <v>4001.92</v>
      </c>
      <c r="Q243" s="25">
        <v>11075.16</v>
      </c>
      <c r="R243" s="25">
        <v>21752.171999999999</v>
      </c>
      <c r="S243" s="25">
        <v>8448.9599999999991</v>
      </c>
      <c r="T243" s="25">
        <v>0</v>
      </c>
      <c r="U243" s="25">
        <v>2072511.3132225501</v>
      </c>
      <c r="V243" s="25">
        <f>SUM(Table1[[#This Row],[Residential]:[GRLF]],Table1[[#This Row],[OATT MEUs ]:[BUTU]])</f>
        <v>2068467.133524575</v>
      </c>
      <c r="W243" s="25">
        <f>SUM(Table1[[#This Row],[Residential]:[BUTU]])</f>
        <v>2079542.293524575</v>
      </c>
      <c r="X243" s="25"/>
    </row>
    <row r="244" spans="1:24">
      <c r="A244">
        <f t="shared" si="3"/>
        <v>2</v>
      </c>
      <c r="B244">
        <v>2018</v>
      </c>
      <c r="C244">
        <v>1</v>
      </c>
      <c r="D244">
        <v>7</v>
      </c>
      <c r="E244">
        <v>18</v>
      </c>
      <c r="F244" s="25">
        <v>1372650.0441749601</v>
      </c>
      <c r="G244" s="25">
        <v>55946.420796841303</v>
      </c>
      <c r="H244" s="25">
        <v>362448.73954514298</v>
      </c>
      <c r="I244" s="25">
        <v>45531.7049999999</v>
      </c>
      <c r="J244" s="25">
        <v>39039.096470381199</v>
      </c>
      <c r="K244" s="25">
        <v>52388.165886839401</v>
      </c>
      <c r="L244" s="25">
        <v>79811.679999999993</v>
      </c>
      <c r="M244" s="25">
        <v>0</v>
      </c>
      <c r="N244" s="25">
        <v>20042.137479391298</v>
      </c>
      <c r="O244" s="25">
        <v>0</v>
      </c>
      <c r="P244" s="25">
        <v>3998.8</v>
      </c>
      <c r="Q244" s="25">
        <v>10993.56</v>
      </c>
      <c r="R244" s="25">
        <v>21449.531999999999</v>
      </c>
      <c r="S244" s="25">
        <v>8393.84</v>
      </c>
      <c r="T244" s="25">
        <v>0</v>
      </c>
      <c r="U244" s="25">
        <v>2056021.23428519</v>
      </c>
      <c r="V244" s="25">
        <f>SUM(Table1[[#This Row],[Residential]:[GRLF]],Table1[[#This Row],[OATT MEUs ]:[BUTU]])</f>
        <v>2061700.1613535562</v>
      </c>
      <c r="W244" s="25">
        <f>SUM(Table1[[#This Row],[Residential]:[BUTU]])</f>
        <v>2072693.7213535563</v>
      </c>
      <c r="X244" s="25"/>
    </row>
    <row r="245" spans="1:24">
      <c r="A245">
        <f t="shared" si="3"/>
        <v>3</v>
      </c>
      <c r="B245">
        <v>2018</v>
      </c>
      <c r="C245">
        <v>1</v>
      </c>
      <c r="D245">
        <v>6</v>
      </c>
      <c r="E245">
        <v>17</v>
      </c>
      <c r="F245" s="25">
        <v>1370940.3762346599</v>
      </c>
      <c r="G245" s="25">
        <v>53520.699599930304</v>
      </c>
      <c r="H245" s="25">
        <v>364451.876217868</v>
      </c>
      <c r="I245" s="25">
        <v>46781.324999999997</v>
      </c>
      <c r="J245" s="25">
        <v>38082.847889634402</v>
      </c>
      <c r="K245" s="25">
        <v>51916.644243311901</v>
      </c>
      <c r="L245" s="25">
        <v>85897.76</v>
      </c>
      <c r="M245" s="25">
        <v>0</v>
      </c>
      <c r="N245" s="25">
        <v>19039.385229879099</v>
      </c>
      <c r="O245" s="25">
        <v>0</v>
      </c>
      <c r="P245" s="25">
        <v>8307.52</v>
      </c>
      <c r="Q245" s="25">
        <v>10819.14</v>
      </c>
      <c r="R245" s="25">
        <v>19902.011999999999</v>
      </c>
      <c r="S245" s="25">
        <v>8613.2800000000007</v>
      </c>
      <c r="T245" s="25">
        <v>0</v>
      </c>
      <c r="U245" s="25">
        <v>2051652.55982132</v>
      </c>
      <c r="V245" s="25">
        <f>SUM(Table1[[#This Row],[Residential]:[GRLF]],Table1[[#This Row],[OATT MEUs ]:[BUTU]])</f>
        <v>2067453.7264152835</v>
      </c>
      <c r="W245" s="25">
        <f>SUM(Table1[[#This Row],[Residential]:[BUTU]])</f>
        <v>2078272.8664152834</v>
      </c>
      <c r="X245" s="25"/>
    </row>
    <row r="246" spans="1:24">
      <c r="A246">
        <f t="shared" si="3"/>
        <v>4</v>
      </c>
      <c r="B246">
        <v>2018</v>
      </c>
      <c r="C246">
        <v>1</v>
      </c>
      <c r="D246">
        <v>7</v>
      </c>
      <c r="E246">
        <v>19</v>
      </c>
      <c r="F246" s="25">
        <v>1318403.5522542</v>
      </c>
      <c r="G246" s="25">
        <v>52307.8390014748</v>
      </c>
      <c r="H246" s="25">
        <v>362756.15160877898</v>
      </c>
      <c r="I246" s="25">
        <v>45099.6329999999</v>
      </c>
      <c r="J246" s="25">
        <v>38751.229250571603</v>
      </c>
      <c r="K246" s="25">
        <v>52023.585719244998</v>
      </c>
      <c r="L246" s="25">
        <v>80331.679999999993</v>
      </c>
      <c r="M246" s="25">
        <v>0</v>
      </c>
      <c r="N246" s="25">
        <v>20042.137479391298</v>
      </c>
      <c r="O246" s="25">
        <v>0</v>
      </c>
      <c r="P246" s="25">
        <v>4000.88</v>
      </c>
      <c r="Q246" s="25">
        <v>11098.62</v>
      </c>
      <c r="R246" s="25">
        <v>20666.412</v>
      </c>
      <c r="S246" s="25">
        <v>8468.7199999999993</v>
      </c>
      <c r="T246" s="25">
        <v>0</v>
      </c>
      <c r="U246" s="25">
        <v>2032845.1154608901</v>
      </c>
      <c r="V246" s="25">
        <f>SUM(Table1[[#This Row],[Residential]:[GRLF]],Table1[[#This Row],[OATT MEUs ]:[BUTU]])</f>
        <v>2002851.8203136616</v>
      </c>
      <c r="W246" s="25">
        <f>SUM(Table1[[#This Row],[Residential]:[BUTU]])</f>
        <v>2013950.4403136617</v>
      </c>
      <c r="X246" s="25"/>
    </row>
    <row r="247" spans="1:24">
      <c r="A247">
        <f t="shared" si="3"/>
        <v>5</v>
      </c>
      <c r="B247">
        <v>2018</v>
      </c>
      <c r="C247">
        <v>1</v>
      </c>
      <c r="D247">
        <v>6</v>
      </c>
      <c r="E247">
        <v>18</v>
      </c>
      <c r="F247" s="25">
        <v>1337431.7491909</v>
      </c>
      <c r="G247" s="25">
        <v>54114.227126834099</v>
      </c>
      <c r="H247" s="25">
        <v>362795.81768150599</v>
      </c>
      <c r="I247" s="25">
        <v>45822.93</v>
      </c>
      <c r="J247" s="25">
        <v>38307.847555692497</v>
      </c>
      <c r="K247" s="25">
        <v>50287.737384571999</v>
      </c>
      <c r="L247" s="25">
        <v>84871.28</v>
      </c>
      <c r="M247" s="25">
        <v>0</v>
      </c>
      <c r="N247" s="25">
        <v>20042.137479391298</v>
      </c>
      <c r="O247" s="25">
        <v>0</v>
      </c>
      <c r="P247" s="25">
        <v>10361.52</v>
      </c>
      <c r="Q247" s="25">
        <v>10691.64</v>
      </c>
      <c r="R247" s="25">
        <v>19533.851999999999</v>
      </c>
      <c r="S247" s="25">
        <v>8751.6</v>
      </c>
      <c r="T247" s="25">
        <v>0</v>
      </c>
      <c r="U247" s="25">
        <v>2024847.1319687199</v>
      </c>
      <c r="V247" s="25">
        <f>SUM(Table1[[#This Row],[Residential]:[GRLF]],Table1[[#This Row],[OATT MEUs ]:[BUTU]])</f>
        <v>2032320.6984188957</v>
      </c>
      <c r="W247" s="25">
        <f>SUM(Table1[[#This Row],[Residential]:[BUTU]])</f>
        <v>2043012.3384188956</v>
      </c>
      <c r="X247" s="25"/>
    </row>
    <row r="248" spans="1:24">
      <c r="A248">
        <f t="shared" si="3"/>
        <v>6</v>
      </c>
      <c r="B248">
        <v>2018</v>
      </c>
      <c r="C248">
        <v>2</v>
      </c>
      <c r="D248">
        <v>3</v>
      </c>
      <c r="E248">
        <v>18</v>
      </c>
      <c r="F248" s="25">
        <v>1304115.4306006699</v>
      </c>
      <c r="G248" s="25">
        <v>58343.238028000698</v>
      </c>
      <c r="H248" s="25">
        <v>353075.52878730098</v>
      </c>
      <c r="I248" s="25">
        <v>47902.2749999999</v>
      </c>
      <c r="J248" s="25">
        <v>37830.769293617901</v>
      </c>
      <c r="K248" s="25">
        <v>52126.296092705998</v>
      </c>
      <c r="L248" s="25">
        <v>85217.600000000006</v>
      </c>
      <c r="M248" s="25">
        <v>0</v>
      </c>
      <c r="N248" s="25">
        <v>19799.412631024999</v>
      </c>
      <c r="O248" s="25">
        <v>0</v>
      </c>
      <c r="P248" s="25">
        <v>1392.56</v>
      </c>
      <c r="Q248" s="25">
        <v>114161.46</v>
      </c>
      <c r="R248" s="25">
        <v>21150.48</v>
      </c>
      <c r="S248" s="25">
        <v>8187.92</v>
      </c>
      <c r="T248" s="25">
        <v>4132.8402974999999</v>
      </c>
      <c r="U248" s="25">
        <v>1998500</v>
      </c>
      <c r="V248" s="25">
        <f>SUM(Table1[[#This Row],[Residential]:[GRLF]],Table1[[#This Row],[OATT MEUs ]:[BUTU]])</f>
        <v>1993274.3507308206</v>
      </c>
      <c r="W248" s="25">
        <f>SUM(Table1[[#This Row],[Residential]:[BUTU]])</f>
        <v>2107435.810730821</v>
      </c>
      <c r="X248" s="25"/>
    </row>
    <row r="249" spans="1:24">
      <c r="A249">
        <f t="shared" si="3"/>
        <v>7</v>
      </c>
      <c r="B249">
        <v>2018</v>
      </c>
      <c r="C249">
        <v>1</v>
      </c>
      <c r="D249">
        <v>6</v>
      </c>
      <c r="E249">
        <v>19</v>
      </c>
      <c r="F249" s="25">
        <v>1286307.64286914</v>
      </c>
      <c r="G249" s="25">
        <v>53159.4219748584</v>
      </c>
      <c r="H249" s="25">
        <v>363242.060999687</v>
      </c>
      <c r="I249" s="25">
        <v>45738.21</v>
      </c>
      <c r="J249" s="25">
        <v>38756.192478499303</v>
      </c>
      <c r="K249" s="25">
        <v>49981.447206005498</v>
      </c>
      <c r="L249" s="25">
        <v>85568.08</v>
      </c>
      <c r="M249" s="25">
        <v>0</v>
      </c>
      <c r="N249" s="25">
        <v>20042.137479391298</v>
      </c>
      <c r="O249" s="25">
        <v>0</v>
      </c>
      <c r="P249" s="25">
        <v>15927.6</v>
      </c>
      <c r="Q249" s="25">
        <v>10691.64</v>
      </c>
      <c r="R249" s="25">
        <v>18976.412</v>
      </c>
      <c r="S249" s="25">
        <v>8578.9599999999991</v>
      </c>
      <c r="T249" s="25">
        <v>0</v>
      </c>
      <c r="U249" s="25">
        <v>1991615.1948929799</v>
      </c>
      <c r="V249" s="25">
        <f>SUM(Table1[[#This Row],[Residential]:[GRLF]],Table1[[#This Row],[OATT MEUs ]:[BUTU]])</f>
        <v>1986278.1650075819</v>
      </c>
      <c r="W249" s="25">
        <f>SUM(Table1[[#This Row],[Residential]:[BUTU]])</f>
        <v>1996969.8050075818</v>
      </c>
      <c r="X249" s="25"/>
    </row>
    <row r="250" spans="1:24">
      <c r="A250">
        <f t="shared" si="3"/>
        <v>8</v>
      </c>
      <c r="B250">
        <v>2018</v>
      </c>
      <c r="C250">
        <v>12</v>
      </c>
      <c r="D250">
        <v>12</v>
      </c>
      <c r="E250">
        <v>17</v>
      </c>
      <c r="F250" s="25">
        <v>1101555.9419517601</v>
      </c>
      <c r="G250" s="25">
        <v>52845.4827480807</v>
      </c>
      <c r="H250" s="25">
        <v>394446.48435160797</v>
      </c>
      <c r="I250" s="25">
        <v>54641.614999999998</v>
      </c>
      <c r="J250" s="25">
        <v>39881.448849781103</v>
      </c>
      <c r="K250" s="25">
        <v>67477.085306029898</v>
      </c>
      <c r="L250" s="25">
        <v>103644.288</v>
      </c>
      <c r="M250" s="25">
        <v>0</v>
      </c>
      <c r="N250" s="25">
        <v>19938.1125443772</v>
      </c>
      <c r="O250" s="25">
        <v>0</v>
      </c>
      <c r="P250" s="25">
        <v>21737.040000000001</v>
      </c>
      <c r="Q250" s="25">
        <v>119545.98239999999</v>
      </c>
      <c r="R250" s="25">
        <v>18529.68</v>
      </c>
      <c r="S250" s="25">
        <v>8729.76</v>
      </c>
      <c r="T250" s="25">
        <v>0</v>
      </c>
      <c r="U250" s="25">
        <v>1985780</v>
      </c>
      <c r="V250" s="25">
        <f>SUM(Table1[[#This Row],[Residential]:[GRLF]],Table1[[#This Row],[OATT MEUs ]:[BUTU]])</f>
        <v>1883426.938751637</v>
      </c>
      <c r="W250" s="25">
        <f>SUM(Table1[[#This Row],[Residential]:[BUTU]])</f>
        <v>2002972.9211516371</v>
      </c>
      <c r="X250" s="25"/>
    </row>
    <row r="251" spans="1:24">
      <c r="A251">
        <f t="shared" si="3"/>
        <v>9</v>
      </c>
      <c r="B251">
        <v>2018</v>
      </c>
      <c r="C251">
        <v>1</v>
      </c>
      <c r="D251">
        <v>2</v>
      </c>
      <c r="E251">
        <v>17</v>
      </c>
      <c r="F251" s="25">
        <v>1310216.47024799</v>
      </c>
      <c r="G251" s="25">
        <v>56978.642582760898</v>
      </c>
      <c r="H251" s="25">
        <v>404068.36635419802</v>
      </c>
      <c r="I251" s="25">
        <v>53903.1</v>
      </c>
      <c r="J251" s="25">
        <v>35579.7266047386</v>
      </c>
      <c r="K251" s="25">
        <v>65269.182517322501</v>
      </c>
      <c r="L251" s="25">
        <v>93292.160000000003</v>
      </c>
      <c r="M251" s="25">
        <v>0</v>
      </c>
      <c r="N251" s="25">
        <v>19545.198311491498</v>
      </c>
      <c r="O251" s="25">
        <v>0</v>
      </c>
      <c r="P251" s="25">
        <v>1073.28</v>
      </c>
      <c r="Q251" s="25">
        <v>12559.26</v>
      </c>
      <c r="R251" s="25">
        <v>20678.892</v>
      </c>
      <c r="S251" s="25">
        <v>9020.9599999999991</v>
      </c>
      <c r="T251" s="25">
        <v>0</v>
      </c>
      <c r="U251" s="25">
        <v>1980432.43085707</v>
      </c>
      <c r="V251" s="25">
        <f>SUM(Table1[[#This Row],[Residential]:[GRLF]],Table1[[#This Row],[OATT MEUs ]:[BUTU]])</f>
        <v>2069625.9786185012</v>
      </c>
      <c r="W251" s="25">
        <f>SUM(Table1[[#This Row],[Residential]:[BUTU]])</f>
        <v>2082185.2386185012</v>
      </c>
      <c r="X251" s="25"/>
    </row>
    <row r="252" spans="1:24">
      <c r="A252">
        <f t="shared" si="3"/>
        <v>10</v>
      </c>
      <c r="B252">
        <v>2018</v>
      </c>
      <c r="C252">
        <v>1</v>
      </c>
      <c r="D252">
        <v>7</v>
      </c>
      <c r="E252">
        <v>20</v>
      </c>
      <c r="F252" s="25">
        <v>1281411.93385985</v>
      </c>
      <c r="G252" s="25">
        <v>51069.172858371297</v>
      </c>
      <c r="H252" s="25">
        <v>360247.272508781</v>
      </c>
      <c r="I252" s="25">
        <v>44960.9039999999</v>
      </c>
      <c r="J252" s="25">
        <v>38412.075342175303</v>
      </c>
      <c r="K252" s="25">
        <v>51767.323956458298</v>
      </c>
      <c r="L252" s="25">
        <v>81334.240000000005</v>
      </c>
      <c r="M252" s="25">
        <v>0</v>
      </c>
      <c r="N252" s="25">
        <v>20042.137479391298</v>
      </c>
      <c r="O252" s="25">
        <v>0</v>
      </c>
      <c r="P252" s="25">
        <v>3541.2</v>
      </c>
      <c r="Q252" s="25">
        <v>13285.5</v>
      </c>
      <c r="R252" s="25">
        <v>19789.691999999999</v>
      </c>
      <c r="S252" s="25">
        <v>8227.44</v>
      </c>
      <c r="T252" s="25">
        <v>1255.6493828</v>
      </c>
      <c r="U252" s="25">
        <v>1973364.19220838</v>
      </c>
      <c r="V252" s="25">
        <f>SUM(Table1[[#This Row],[Residential]:[GRLF]],Table1[[#This Row],[OATT MEUs ]:[BUTU]])</f>
        <v>1962059.0413878274</v>
      </c>
      <c r="W252" s="25">
        <f>SUM(Table1[[#This Row],[Residential]:[BUTU]])</f>
        <v>1975344.5413878274</v>
      </c>
      <c r="X252" s="25"/>
    </row>
    <row r="253" spans="1:24">
      <c r="A253">
        <f t="shared" si="3"/>
        <v>11</v>
      </c>
      <c r="B253">
        <v>2018</v>
      </c>
      <c r="C253">
        <v>1</v>
      </c>
      <c r="D253">
        <v>2</v>
      </c>
      <c r="E253">
        <v>18</v>
      </c>
      <c r="F253" s="25">
        <v>1337866.96936237</v>
      </c>
      <c r="G253" s="25">
        <v>52178.811278234803</v>
      </c>
      <c r="H253" s="25">
        <v>381627.285708763</v>
      </c>
      <c r="I253" s="25">
        <v>51265.130999999899</v>
      </c>
      <c r="J253" s="25">
        <v>35192.594826373999</v>
      </c>
      <c r="K253" s="25">
        <v>65992.070176526599</v>
      </c>
      <c r="L253" s="25">
        <v>95279.6</v>
      </c>
      <c r="M253" s="25">
        <v>0</v>
      </c>
      <c r="N253" s="25">
        <v>20042.137479391298</v>
      </c>
      <c r="O253" s="25">
        <v>0</v>
      </c>
      <c r="P253" s="25">
        <v>1837.68</v>
      </c>
      <c r="Q253" s="25">
        <v>12516.42</v>
      </c>
      <c r="R253" s="25">
        <v>20149.531999999999</v>
      </c>
      <c r="S253" s="25">
        <v>9339.2000000000007</v>
      </c>
      <c r="T253" s="25">
        <v>0</v>
      </c>
      <c r="U253" s="25">
        <v>1971697.6392125899</v>
      </c>
      <c r="V253" s="25">
        <f>SUM(Table1[[#This Row],[Residential]:[GRLF]],Table1[[#This Row],[OATT MEUs ]:[BUTU]])</f>
        <v>2070771.0118316591</v>
      </c>
      <c r="W253" s="25">
        <f>SUM(Table1[[#This Row],[Residential]:[BUTU]])</f>
        <v>2083287.4318316591</v>
      </c>
      <c r="X253" s="25"/>
    </row>
    <row r="254" spans="1:24">
      <c r="A254">
        <f t="shared" si="3"/>
        <v>12</v>
      </c>
      <c r="B254">
        <v>2018</v>
      </c>
      <c r="C254">
        <v>2</v>
      </c>
      <c r="D254">
        <v>3</v>
      </c>
      <c r="E254">
        <v>19</v>
      </c>
      <c r="F254" s="25">
        <v>1316653.47398214</v>
      </c>
      <c r="G254" s="25">
        <v>59996.474206125102</v>
      </c>
      <c r="H254" s="25">
        <v>351282.362011844</v>
      </c>
      <c r="I254" s="25">
        <v>47112.0799999999</v>
      </c>
      <c r="J254" s="25">
        <v>38805.406347261502</v>
      </c>
      <c r="K254" s="25">
        <v>52338.338188547597</v>
      </c>
      <c r="L254" s="25">
        <v>85550.399999999994</v>
      </c>
      <c r="M254" s="25">
        <v>0</v>
      </c>
      <c r="N254" s="25">
        <v>19799.412631024999</v>
      </c>
      <c r="O254" s="25">
        <v>0</v>
      </c>
      <c r="P254" s="25">
        <v>1822.08</v>
      </c>
      <c r="Q254" s="25">
        <v>113824.86</v>
      </c>
      <c r="R254" s="25">
        <v>20442.240000000002</v>
      </c>
      <c r="S254" s="25">
        <v>8122.4</v>
      </c>
      <c r="T254" s="25">
        <v>4376.0746184999998</v>
      </c>
      <c r="U254" s="25">
        <v>1970900</v>
      </c>
      <c r="V254" s="25">
        <f>SUM(Table1[[#This Row],[Residential]:[GRLF]],Table1[[#This Row],[OATT MEUs ]:[BUTU]])</f>
        <v>2006300.741985443</v>
      </c>
      <c r="W254" s="25">
        <f>SUM(Table1[[#This Row],[Residential]:[BUTU]])</f>
        <v>2120125.6019854434</v>
      </c>
      <c r="X254" s="25"/>
    </row>
    <row r="255" spans="1:24">
      <c r="A255">
        <f t="shared" si="3"/>
        <v>13</v>
      </c>
      <c r="B255">
        <v>2018</v>
      </c>
      <c r="C255">
        <v>1</v>
      </c>
      <c r="D255">
        <v>7</v>
      </c>
      <c r="E255">
        <v>16</v>
      </c>
      <c r="F255" s="25">
        <v>1332534.84309294</v>
      </c>
      <c r="G255" s="25">
        <v>54011.004948242102</v>
      </c>
      <c r="H255" s="25">
        <v>364610.54050877702</v>
      </c>
      <c r="I255" s="25">
        <v>46687.074000000001</v>
      </c>
      <c r="J255" s="25">
        <v>37321.819607379301</v>
      </c>
      <c r="K255" s="25">
        <v>52683.287642311298</v>
      </c>
      <c r="L255" s="25">
        <v>81960.320000000007</v>
      </c>
      <c r="M255" s="25">
        <v>0</v>
      </c>
      <c r="N255" s="25">
        <v>3506.0026358651999</v>
      </c>
      <c r="O255" s="25">
        <v>0</v>
      </c>
      <c r="P255" s="25">
        <v>3991.52</v>
      </c>
      <c r="Q255" s="25">
        <v>10999.68</v>
      </c>
      <c r="R255" s="25">
        <v>20878.572</v>
      </c>
      <c r="S255" s="25">
        <v>7856.16</v>
      </c>
      <c r="T255" s="25">
        <v>0</v>
      </c>
      <c r="U255" s="25">
        <v>1969177.6019186899</v>
      </c>
      <c r="V255" s="25">
        <f>SUM(Table1[[#This Row],[Residential]:[GRLF]],Table1[[#This Row],[OATT MEUs ]:[BUTU]])</f>
        <v>2006041.1444355152</v>
      </c>
      <c r="W255" s="25">
        <f>SUM(Table1[[#This Row],[Residential]:[BUTU]])</f>
        <v>2017040.8244355151</v>
      </c>
      <c r="X255" s="25"/>
    </row>
    <row r="256" spans="1:24">
      <c r="A256">
        <f t="shared" si="3"/>
        <v>14</v>
      </c>
      <c r="B256">
        <v>2018</v>
      </c>
      <c r="C256">
        <v>1</v>
      </c>
      <c r="D256">
        <v>6</v>
      </c>
      <c r="E256">
        <v>16</v>
      </c>
      <c r="F256" s="25">
        <v>1282630.24495975</v>
      </c>
      <c r="G256" s="25">
        <v>56565.753868393098</v>
      </c>
      <c r="H256" s="25">
        <v>365949.27046332101</v>
      </c>
      <c r="I256" s="25">
        <v>46877.693999999901</v>
      </c>
      <c r="J256" s="25">
        <v>37348.290156327297</v>
      </c>
      <c r="K256" s="25">
        <v>51142.351239453303</v>
      </c>
      <c r="L256" s="25">
        <v>85756.32</v>
      </c>
      <c r="M256" s="25">
        <v>0</v>
      </c>
      <c r="N256" s="25">
        <v>3506.0026358651999</v>
      </c>
      <c r="O256" s="25">
        <v>0</v>
      </c>
      <c r="P256" s="25">
        <v>9672</v>
      </c>
      <c r="Q256" s="25">
        <v>11223.06</v>
      </c>
      <c r="R256" s="25">
        <v>18916.092000000001</v>
      </c>
      <c r="S256" s="25">
        <v>8224.32</v>
      </c>
      <c r="T256" s="25">
        <v>0</v>
      </c>
      <c r="U256" s="25">
        <v>1966200.20746978</v>
      </c>
      <c r="V256" s="25">
        <f>SUM(Table1[[#This Row],[Residential]:[GRLF]],Table1[[#This Row],[OATT MEUs ]:[BUTU]])</f>
        <v>1966588.3393231099</v>
      </c>
      <c r="W256" s="25">
        <f>SUM(Table1[[#This Row],[Residential]:[BUTU]])</f>
        <v>1977811.39932311</v>
      </c>
      <c r="X256" s="25"/>
    </row>
    <row r="257" spans="1:24">
      <c r="A257">
        <f t="shared" si="3"/>
        <v>15</v>
      </c>
      <c r="B257">
        <v>2018</v>
      </c>
      <c r="C257">
        <v>2</v>
      </c>
      <c r="D257">
        <v>3</v>
      </c>
      <c r="E257">
        <v>17</v>
      </c>
      <c r="F257" s="25">
        <v>1194939.67743883</v>
      </c>
      <c r="G257" s="25">
        <v>53970.161685865402</v>
      </c>
      <c r="H257" s="25">
        <v>352718.87683196098</v>
      </c>
      <c r="I257" s="25">
        <v>47966.63</v>
      </c>
      <c r="J257" s="25">
        <v>37129.030614994503</v>
      </c>
      <c r="K257" s="25">
        <v>52221.838316123001</v>
      </c>
      <c r="L257" s="25">
        <v>86494.720000000001</v>
      </c>
      <c r="M257" s="25">
        <v>0</v>
      </c>
      <c r="N257" s="25">
        <v>11880.9226977669</v>
      </c>
      <c r="O257" s="25">
        <v>0</v>
      </c>
      <c r="P257" s="25">
        <v>1390.48</v>
      </c>
      <c r="Q257" s="25">
        <v>113983.98</v>
      </c>
      <c r="R257" s="25">
        <v>21112</v>
      </c>
      <c r="S257" s="25">
        <v>7979.92</v>
      </c>
      <c r="T257" s="25">
        <v>1879.4049765</v>
      </c>
      <c r="U257" s="25">
        <v>1962100</v>
      </c>
      <c r="V257" s="25">
        <f>SUM(Table1[[#This Row],[Residential]:[GRLF]],Table1[[#This Row],[OATT MEUs ]:[BUTU]])</f>
        <v>1869683.6625620404</v>
      </c>
      <c r="W257" s="25">
        <f>SUM(Table1[[#This Row],[Residential]:[BUTU]])</f>
        <v>1983667.6425620404</v>
      </c>
      <c r="X257" s="25"/>
    </row>
    <row r="258" spans="1:24">
      <c r="A258">
        <f t="shared" si="3"/>
        <v>16</v>
      </c>
      <c r="B258">
        <v>2018</v>
      </c>
      <c r="C258">
        <v>12</v>
      </c>
      <c r="D258">
        <v>27</v>
      </c>
      <c r="E258">
        <v>18</v>
      </c>
      <c r="F258" s="25">
        <v>1168202.8905446101</v>
      </c>
      <c r="G258" s="25">
        <v>53749.683023238002</v>
      </c>
      <c r="H258" s="25">
        <v>363463.72894735401</v>
      </c>
      <c r="I258" s="25">
        <v>47300.924999999901</v>
      </c>
      <c r="J258" s="25">
        <v>38497.799867966103</v>
      </c>
      <c r="K258" s="25">
        <v>53567.747407073002</v>
      </c>
      <c r="L258" s="25">
        <v>65085.504000000001</v>
      </c>
      <c r="M258" s="25">
        <v>229.23249999999999</v>
      </c>
      <c r="N258" s="25">
        <v>19938.1125443772</v>
      </c>
      <c r="O258" s="25">
        <v>0</v>
      </c>
      <c r="P258" s="25">
        <v>-3346.72</v>
      </c>
      <c r="Q258" s="25">
        <v>113916.4356</v>
      </c>
      <c r="R258" s="25">
        <v>19008.080000000002</v>
      </c>
      <c r="S258" s="25">
        <v>8052.72</v>
      </c>
      <c r="T258" s="25">
        <v>0</v>
      </c>
      <c r="U258" s="25">
        <v>1954320</v>
      </c>
      <c r="V258" s="25">
        <f>SUM(Table1[[#This Row],[Residential]:[GRLF]],Table1[[#This Row],[OATT MEUs ]:[BUTU]])</f>
        <v>1833749.7038346182</v>
      </c>
      <c r="W258" s="25">
        <f>SUM(Table1[[#This Row],[Residential]:[BUTU]])</f>
        <v>1947666.1394346182</v>
      </c>
      <c r="X258" s="25"/>
    </row>
    <row r="259" spans="1:24">
      <c r="A259">
        <f t="shared" si="3"/>
        <v>17</v>
      </c>
      <c r="B259">
        <v>2018</v>
      </c>
      <c r="C259">
        <v>12</v>
      </c>
      <c r="D259">
        <v>27</v>
      </c>
      <c r="E259">
        <v>17</v>
      </c>
      <c r="F259" s="25">
        <v>1160393.45998914</v>
      </c>
      <c r="G259" s="25">
        <v>56487.4005230197</v>
      </c>
      <c r="H259" s="25">
        <v>374404.63810351799</v>
      </c>
      <c r="I259" s="25">
        <v>50093.5099999999</v>
      </c>
      <c r="J259" s="25">
        <v>38819.6962815187</v>
      </c>
      <c r="K259" s="25">
        <v>54586.744415310102</v>
      </c>
      <c r="L259" s="25">
        <v>64963.008000000002</v>
      </c>
      <c r="M259" s="25">
        <v>0</v>
      </c>
      <c r="N259" s="25">
        <v>19938.1125443772</v>
      </c>
      <c r="O259" s="25">
        <v>0</v>
      </c>
      <c r="P259" s="25">
        <v>-3296.8</v>
      </c>
      <c r="Q259" s="25">
        <v>111829.7176</v>
      </c>
      <c r="R259" s="25">
        <v>19358.560000000001</v>
      </c>
      <c r="S259" s="25">
        <v>8016.32</v>
      </c>
      <c r="T259" s="25">
        <v>0</v>
      </c>
      <c r="U259" s="25">
        <v>1953890</v>
      </c>
      <c r="V259" s="25">
        <f>SUM(Table1[[#This Row],[Residential]:[GRLF]],Table1[[#This Row],[OATT MEUs ]:[BUTU]])</f>
        <v>1843764.6498568838</v>
      </c>
      <c r="W259" s="25">
        <f>SUM(Table1[[#This Row],[Residential]:[BUTU]])</f>
        <v>1955594.3674568839</v>
      </c>
      <c r="X259" s="25"/>
    </row>
    <row r="260" spans="1:24">
      <c r="A260">
        <f t="shared" si="3"/>
        <v>18</v>
      </c>
      <c r="B260">
        <v>2018</v>
      </c>
      <c r="C260">
        <v>1</v>
      </c>
      <c r="D260">
        <v>6</v>
      </c>
      <c r="E260">
        <v>20</v>
      </c>
      <c r="F260" s="25">
        <v>1233235.16686102</v>
      </c>
      <c r="G260" s="25">
        <v>53236.838608802398</v>
      </c>
      <c r="H260" s="25">
        <v>354346.94419060397</v>
      </c>
      <c r="I260" s="25">
        <v>45442.748999999902</v>
      </c>
      <c r="J260" s="25">
        <v>38374.023928062503</v>
      </c>
      <c r="K260" s="25">
        <v>49318.226464703897</v>
      </c>
      <c r="L260" s="25">
        <v>84963.839999999997</v>
      </c>
      <c r="M260" s="25">
        <v>0</v>
      </c>
      <c r="N260" s="25">
        <v>20042.137479391298</v>
      </c>
      <c r="O260" s="25">
        <v>0</v>
      </c>
      <c r="P260" s="25">
        <v>16415.36</v>
      </c>
      <c r="Q260" s="25">
        <v>10670.22</v>
      </c>
      <c r="R260" s="25">
        <v>18388.8119999999</v>
      </c>
      <c r="S260" s="25">
        <v>8429.2000000000007</v>
      </c>
      <c r="T260" s="25">
        <v>0</v>
      </c>
      <c r="U260" s="25">
        <v>1950060.9593620901</v>
      </c>
      <c r="V260" s="25">
        <f>SUM(Table1[[#This Row],[Residential]:[GRLF]],Table1[[#This Row],[OATT MEUs ]:[BUTU]])</f>
        <v>1922193.2985325838</v>
      </c>
      <c r="W260" s="25">
        <f>SUM(Table1[[#This Row],[Residential]:[BUTU]])</f>
        <v>1932863.5185325837</v>
      </c>
      <c r="X260" s="25"/>
    </row>
    <row r="261" spans="1:24">
      <c r="A261">
        <f t="shared" si="3"/>
        <v>19</v>
      </c>
      <c r="B261">
        <v>2018</v>
      </c>
      <c r="C261">
        <v>12</v>
      </c>
      <c r="D261">
        <v>9</v>
      </c>
      <c r="E261">
        <v>17</v>
      </c>
      <c r="F261" s="25">
        <v>1222168.86727294</v>
      </c>
      <c r="G261" s="25">
        <v>48048.197954885203</v>
      </c>
      <c r="H261" s="25">
        <v>337179.82693295297</v>
      </c>
      <c r="I261" s="25">
        <v>45273.214999999997</v>
      </c>
      <c r="J261" s="25">
        <v>36691.135180383098</v>
      </c>
      <c r="K261" s="25">
        <v>44508.559396730299</v>
      </c>
      <c r="L261" s="25">
        <v>85237.152000000002</v>
      </c>
      <c r="M261" s="25">
        <v>3861.5349999999999</v>
      </c>
      <c r="N261" s="25">
        <v>19443.7526455148</v>
      </c>
      <c r="O261" s="25">
        <v>0</v>
      </c>
      <c r="P261" s="25">
        <v>23171.200000000001</v>
      </c>
      <c r="Q261" s="25">
        <v>151808.9896</v>
      </c>
      <c r="R261" s="25">
        <v>16946.8</v>
      </c>
      <c r="S261" s="25">
        <v>7839.52</v>
      </c>
      <c r="T261" s="25">
        <v>0</v>
      </c>
      <c r="U261" s="25">
        <v>1949300</v>
      </c>
      <c r="V261" s="25">
        <f>SUM(Table1[[#This Row],[Residential]:[GRLF]],Table1[[#This Row],[OATT MEUs ]:[BUTU]])</f>
        <v>1890369.7613834064</v>
      </c>
      <c r="W261" s="25">
        <f>SUM(Table1[[#This Row],[Residential]:[BUTU]])</f>
        <v>2042178.7509834063</v>
      </c>
      <c r="X261" s="25"/>
    </row>
    <row r="262" spans="1:24">
      <c r="A262">
        <f t="shared" si="3"/>
        <v>20</v>
      </c>
      <c r="B262">
        <v>2018</v>
      </c>
      <c r="C262">
        <v>12</v>
      </c>
      <c r="D262">
        <v>30</v>
      </c>
      <c r="E262">
        <v>17</v>
      </c>
      <c r="F262" s="25">
        <v>1171293.7137748001</v>
      </c>
      <c r="G262" s="25">
        <v>45687.230569752297</v>
      </c>
      <c r="H262" s="25">
        <v>338614.21375722397</v>
      </c>
      <c r="I262" s="25">
        <v>43480.77</v>
      </c>
      <c r="J262" s="25">
        <v>38605.660446329297</v>
      </c>
      <c r="K262" s="25">
        <v>44434.562857074103</v>
      </c>
      <c r="L262" s="25">
        <v>71940</v>
      </c>
      <c r="M262" s="25">
        <v>0</v>
      </c>
      <c r="N262" s="25">
        <v>19938.1125443772</v>
      </c>
      <c r="O262" s="25">
        <v>0</v>
      </c>
      <c r="P262" s="25">
        <v>2907.84</v>
      </c>
      <c r="Q262" s="25">
        <v>132966.28320000001</v>
      </c>
      <c r="R262" s="25">
        <v>16005.6</v>
      </c>
      <c r="S262" s="25">
        <v>7402.72</v>
      </c>
      <c r="T262" s="25">
        <v>5214.7729178999898</v>
      </c>
      <c r="U262" s="25">
        <v>1945040</v>
      </c>
      <c r="V262" s="25">
        <f>SUM(Table1[[#This Row],[Residential]:[GRLF]],Table1[[#This Row],[OATT MEUs ]:[BUTU]])</f>
        <v>1805525.1968674571</v>
      </c>
      <c r="W262" s="25">
        <f>SUM(Table1[[#This Row],[Residential]:[BUTU]])</f>
        <v>1938491.4800674571</v>
      </c>
      <c r="X262" s="25"/>
    </row>
    <row r="263" spans="1:24">
      <c r="A263">
        <f t="shared" si="3"/>
        <v>21</v>
      </c>
      <c r="B263">
        <v>2018</v>
      </c>
      <c r="C263">
        <v>11</v>
      </c>
      <c r="D263">
        <v>22</v>
      </c>
      <c r="E263">
        <v>17</v>
      </c>
      <c r="F263" s="25">
        <v>1154926.0549486701</v>
      </c>
      <c r="G263" s="25">
        <v>52159.352064183302</v>
      </c>
      <c r="H263" s="25">
        <v>413572.84028663603</v>
      </c>
      <c r="I263" s="25">
        <v>54422.016000000003</v>
      </c>
      <c r="J263" s="25">
        <v>45127.339528006298</v>
      </c>
      <c r="K263" s="25">
        <v>64362.350380149401</v>
      </c>
      <c r="L263" s="25">
        <v>99984.56</v>
      </c>
      <c r="M263" s="25">
        <v>0</v>
      </c>
      <c r="N263" s="25">
        <v>17552.951646118199</v>
      </c>
      <c r="O263" s="25">
        <v>0</v>
      </c>
      <c r="P263" s="25">
        <v>1625.52</v>
      </c>
      <c r="Q263" s="25">
        <v>100442.0536</v>
      </c>
      <c r="R263" s="25">
        <v>17931.68</v>
      </c>
      <c r="S263" s="25">
        <v>8653.84</v>
      </c>
      <c r="T263" s="25">
        <v>0</v>
      </c>
      <c r="U263" s="25">
        <v>1941600</v>
      </c>
      <c r="V263" s="25">
        <f>SUM(Table1[[#This Row],[Residential]:[GRLF]],Table1[[#This Row],[OATT MEUs ]:[BUTU]])</f>
        <v>1930318.5048537634</v>
      </c>
      <c r="W263" s="25">
        <f>SUM(Table1[[#This Row],[Residential]:[BUTU]])</f>
        <v>2030760.5584537634</v>
      </c>
      <c r="X263" s="25"/>
    </row>
    <row r="264" spans="1:24">
      <c r="A264">
        <f t="shared" si="3"/>
        <v>22</v>
      </c>
      <c r="B264">
        <v>2018</v>
      </c>
      <c r="C264">
        <v>1</v>
      </c>
      <c r="D264">
        <v>7</v>
      </c>
      <c r="E264">
        <v>10</v>
      </c>
      <c r="F264" s="25">
        <v>1302446.56252526</v>
      </c>
      <c r="G264" s="25">
        <v>55507.726537825503</v>
      </c>
      <c r="H264" s="25">
        <v>366197.183417867</v>
      </c>
      <c r="I264" s="25">
        <v>47165.741999999998</v>
      </c>
      <c r="J264" s="25">
        <v>38286.3402346722</v>
      </c>
      <c r="K264" s="25">
        <v>49591.470350278199</v>
      </c>
      <c r="L264" s="25">
        <v>81032.639999999999</v>
      </c>
      <c r="M264" s="25">
        <v>0</v>
      </c>
      <c r="N264" s="25">
        <v>2196.69700355751</v>
      </c>
      <c r="O264" s="25">
        <v>0</v>
      </c>
      <c r="P264" s="25">
        <v>4006.08</v>
      </c>
      <c r="Q264" s="25">
        <v>11292.42</v>
      </c>
      <c r="R264" s="25">
        <v>20231.691999999999</v>
      </c>
      <c r="S264" s="25">
        <v>8300.24</v>
      </c>
      <c r="T264" s="25">
        <v>0</v>
      </c>
      <c r="U264" s="25">
        <v>1939141.38187248</v>
      </c>
      <c r="V264" s="25">
        <f>SUM(Table1[[#This Row],[Residential]:[GRLF]],Table1[[#This Row],[OATT MEUs ]:[BUTU]])</f>
        <v>1974962.3740694607</v>
      </c>
      <c r="W264" s="25">
        <f>SUM(Table1[[#This Row],[Residential]:[BUTU]])</f>
        <v>1986254.7940694606</v>
      </c>
      <c r="X264" s="25"/>
    </row>
    <row r="265" spans="1:24">
      <c r="A265">
        <f t="shared" si="3"/>
        <v>23</v>
      </c>
      <c r="B265">
        <v>2018</v>
      </c>
      <c r="C265">
        <v>1</v>
      </c>
      <c r="D265">
        <v>2</v>
      </c>
      <c r="E265">
        <v>19</v>
      </c>
      <c r="F265" s="25">
        <v>1286155.5463533299</v>
      </c>
      <c r="G265" s="25">
        <v>54965.810100217699</v>
      </c>
      <c r="H265" s="25">
        <v>371919.01440877101</v>
      </c>
      <c r="I265" s="25">
        <v>49810.0649999999</v>
      </c>
      <c r="J265" s="25">
        <v>35616.123609542097</v>
      </c>
      <c r="K265" s="25">
        <v>67039.148089668</v>
      </c>
      <c r="L265" s="25">
        <v>94350.88</v>
      </c>
      <c r="M265" s="25">
        <v>0</v>
      </c>
      <c r="N265" s="25">
        <v>20042.137479391298</v>
      </c>
      <c r="O265" s="25">
        <v>0</v>
      </c>
      <c r="P265" s="25">
        <v>1926.08</v>
      </c>
      <c r="Q265" s="25">
        <v>12225.72</v>
      </c>
      <c r="R265" s="25">
        <v>19413.212</v>
      </c>
      <c r="S265" s="25">
        <v>9079.2000000000007</v>
      </c>
      <c r="T265" s="25">
        <v>0</v>
      </c>
      <c r="U265" s="25">
        <v>1938536.5631303</v>
      </c>
      <c r="V265" s="25">
        <f>SUM(Table1[[#This Row],[Residential]:[GRLF]],Table1[[#This Row],[OATT MEUs ]:[BUTU]])</f>
        <v>2010317.2170409202</v>
      </c>
      <c r="W265" s="25">
        <f>SUM(Table1[[#This Row],[Residential]:[BUTU]])</f>
        <v>2022542.9370409201</v>
      </c>
      <c r="X265" s="25"/>
    </row>
    <row r="266" spans="1:24">
      <c r="A266">
        <f t="shared" si="3"/>
        <v>24</v>
      </c>
      <c r="B266">
        <v>2018</v>
      </c>
      <c r="C266">
        <v>12</v>
      </c>
      <c r="D266">
        <v>12</v>
      </c>
      <c r="E266">
        <v>19</v>
      </c>
      <c r="F266" s="25">
        <v>1195235.6130568299</v>
      </c>
      <c r="G266" s="25">
        <v>56537.633871639599</v>
      </c>
      <c r="H266" s="25">
        <v>366985.39590901299</v>
      </c>
      <c r="I266" s="25">
        <v>50516.5649999999</v>
      </c>
      <c r="J266" s="25">
        <v>41453.853843731697</v>
      </c>
      <c r="K266" s="25">
        <v>67035.6923549153</v>
      </c>
      <c r="L266" s="25">
        <v>104926.272</v>
      </c>
      <c r="M266" s="25">
        <v>0</v>
      </c>
      <c r="N266" s="25">
        <v>19938.1125443772</v>
      </c>
      <c r="O266" s="25">
        <v>0</v>
      </c>
      <c r="P266" s="25">
        <v>22232.080000000002</v>
      </c>
      <c r="Q266" s="25">
        <v>138642.7684</v>
      </c>
      <c r="R266" s="25">
        <v>17200.560000000001</v>
      </c>
      <c r="S266" s="25">
        <v>8373.0400000000009</v>
      </c>
      <c r="T266" s="25">
        <v>0</v>
      </c>
      <c r="U266" s="25">
        <v>1937120</v>
      </c>
      <c r="V266" s="25">
        <f>SUM(Table1[[#This Row],[Residential]:[GRLF]],Table1[[#This Row],[OATT MEUs ]:[BUTU]])</f>
        <v>1950434.8185805066</v>
      </c>
      <c r="W266" s="25">
        <f>SUM(Table1[[#This Row],[Residential]:[BUTU]])</f>
        <v>2089077.5869805065</v>
      </c>
      <c r="X266" s="25"/>
    </row>
    <row r="267" spans="1:24">
      <c r="A267">
        <f t="shared" si="3"/>
        <v>25</v>
      </c>
      <c r="B267">
        <v>2018</v>
      </c>
      <c r="C267">
        <v>12</v>
      </c>
      <c r="D267">
        <v>12</v>
      </c>
      <c r="E267">
        <v>18</v>
      </c>
      <c r="F267" s="25">
        <v>1197192.28158066</v>
      </c>
      <c r="G267" s="25">
        <v>51388.715638105103</v>
      </c>
      <c r="H267" s="25">
        <v>373346.15955043503</v>
      </c>
      <c r="I267" s="25">
        <v>51885.9549999999</v>
      </c>
      <c r="J267" s="25">
        <v>38494.429224892301</v>
      </c>
      <c r="K267" s="25">
        <v>67561.139627775396</v>
      </c>
      <c r="L267" s="25">
        <v>103720.32000000001</v>
      </c>
      <c r="M267" s="25">
        <v>0</v>
      </c>
      <c r="N267" s="25">
        <v>19938.1125443772</v>
      </c>
      <c r="O267" s="25">
        <v>0</v>
      </c>
      <c r="P267" s="25">
        <v>21998.080000000002</v>
      </c>
      <c r="Q267" s="25">
        <v>109454.2264</v>
      </c>
      <c r="R267" s="25">
        <v>17864.080000000002</v>
      </c>
      <c r="S267" s="25">
        <v>8678.7999999999993</v>
      </c>
      <c r="T267" s="25">
        <v>0</v>
      </c>
      <c r="U267" s="25">
        <v>1935930</v>
      </c>
      <c r="V267" s="25">
        <f>SUM(Table1[[#This Row],[Residential]:[GRLF]],Table1[[#This Row],[OATT MEUs ]:[BUTU]])</f>
        <v>1952068.0731662451</v>
      </c>
      <c r="W267" s="25">
        <f>SUM(Table1[[#This Row],[Residential]:[BUTU]])</f>
        <v>2061522.2995662452</v>
      </c>
      <c r="X267" s="25"/>
    </row>
    <row r="268" spans="1:24">
      <c r="A268">
        <f t="shared" si="3"/>
        <v>26</v>
      </c>
      <c r="B268">
        <v>2018</v>
      </c>
      <c r="C268">
        <v>1</v>
      </c>
      <c r="D268">
        <v>7</v>
      </c>
      <c r="E268">
        <v>11</v>
      </c>
      <c r="F268" s="25">
        <v>1250851.3009890099</v>
      </c>
      <c r="G268" s="25">
        <v>54165.838216130003</v>
      </c>
      <c r="H268" s="25">
        <v>376183.11722694902</v>
      </c>
      <c r="I268" s="25">
        <v>47633.82</v>
      </c>
      <c r="J268" s="25">
        <v>37515.385496561597</v>
      </c>
      <c r="K268" s="25">
        <v>50094.967342117503</v>
      </c>
      <c r="L268" s="25">
        <v>80773.679999999993</v>
      </c>
      <c r="M268" s="25">
        <v>0</v>
      </c>
      <c r="N268" s="25">
        <v>2196.69700355751</v>
      </c>
      <c r="O268" s="25">
        <v>0</v>
      </c>
      <c r="P268" s="25">
        <v>3996.72</v>
      </c>
      <c r="Q268" s="25">
        <v>11050.68</v>
      </c>
      <c r="R268" s="25">
        <v>20311.772000000001</v>
      </c>
      <c r="S268" s="25">
        <v>8207.68</v>
      </c>
      <c r="T268" s="25">
        <v>0</v>
      </c>
      <c r="U268" s="25">
        <v>1934753.46841919</v>
      </c>
      <c r="V268" s="25">
        <f>SUM(Table1[[#This Row],[Residential]:[GRLF]],Table1[[#This Row],[OATT MEUs ]:[BUTU]])</f>
        <v>1931930.9782743256</v>
      </c>
      <c r="W268" s="25">
        <f>SUM(Table1[[#This Row],[Residential]:[BUTU]])</f>
        <v>1942981.6582743255</v>
      </c>
      <c r="X268" s="25"/>
    </row>
    <row r="269" spans="1:24">
      <c r="A269">
        <f t="shared" si="3"/>
        <v>27</v>
      </c>
      <c r="B269">
        <v>2018</v>
      </c>
      <c r="C269">
        <v>12</v>
      </c>
      <c r="D269">
        <v>9</v>
      </c>
      <c r="E269">
        <v>18</v>
      </c>
      <c r="F269" s="25">
        <v>1175408.7120372199</v>
      </c>
      <c r="G269" s="25">
        <v>45963.513987161401</v>
      </c>
      <c r="H269" s="25">
        <v>329859.50796770799</v>
      </c>
      <c r="I269" s="25">
        <v>44402.84</v>
      </c>
      <c r="J269" s="25">
        <v>37189.990355312701</v>
      </c>
      <c r="K269" s="25">
        <v>44645.919963548498</v>
      </c>
      <c r="L269" s="25">
        <v>83526.432000000001</v>
      </c>
      <c r="M269" s="25">
        <v>2565.6174999999998</v>
      </c>
      <c r="N269" s="25">
        <v>19938.1125443772</v>
      </c>
      <c r="O269" s="25">
        <v>0</v>
      </c>
      <c r="P269" s="25">
        <v>23118.16</v>
      </c>
      <c r="Q269" s="25">
        <v>152604.90159999899</v>
      </c>
      <c r="R269" s="25">
        <v>16840.72</v>
      </c>
      <c r="S269" s="25">
        <v>7837.44</v>
      </c>
      <c r="T269" s="25">
        <v>0</v>
      </c>
      <c r="U269" s="25">
        <v>1930270</v>
      </c>
      <c r="V269" s="25">
        <f>SUM(Table1[[#This Row],[Residential]:[GRLF]],Table1[[#This Row],[OATT MEUs ]:[BUTU]])</f>
        <v>1831296.9663553273</v>
      </c>
      <c r="W269" s="25">
        <f>SUM(Table1[[#This Row],[Residential]:[BUTU]])</f>
        <v>1983901.8679553263</v>
      </c>
      <c r="X269" s="25"/>
    </row>
    <row r="270" spans="1:24">
      <c r="A270">
        <f t="shared" si="3"/>
        <v>28</v>
      </c>
      <c r="B270">
        <v>2018</v>
      </c>
      <c r="C270">
        <v>11</v>
      </c>
      <c r="D270">
        <v>23</v>
      </c>
      <c r="E270">
        <v>17</v>
      </c>
      <c r="F270" s="25">
        <v>1051444.6691522801</v>
      </c>
      <c r="G270" s="25">
        <v>56680.982299969997</v>
      </c>
      <c r="H270" s="25">
        <v>393140.84238029999</v>
      </c>
      <c r="I270" s="25">
        <v>53438.879999999997</v>
      </c>
      <c r="J270" s="25">
        <v>44920.1407239439</v>
      </c>
      <c r="K270" s="25">
        <v>63480.917483709003</v>
      </c>
      <c r="L270" s="25">
        <v>100448.4</v>
      </c>
      <c r="M270" s="25">
        <v>0</v>
      </c>
      <c r="N270" s="25">
        <v>18528.813480634901</v>
      </c>
      <c r="O270" s="25">
        <v>0</v>
      </c>
      <c r="P270" s="25">
        <v>3541.2</v>
      </c>
      <c r="Q270" s="25">
        <v>170767.0012</v>
      </c>
      <c r="R270" s="25">
        <v>18187.52</v>
      </c>
      <c r="S270" s="25">
        <v>8321.0400000000009</v>
      </c>
      <c r="T270" s="25">
        <v>0</v>
      </c>
      <c r="U270" s="25">
        <v>1928700</v>
      </c>
      <c r="V270" s="25">
        <f>SUM(Table1[[#This Row],[Residential]:[GRLF]],Table1[[#This Row],[OATT MEUs ]:[BUTU]])</f>
        <v>1812133.4055208378</v>
      </c>
      <c r="W270" s="25">
        <f>SUM(Table1[[#This Row],[Residential]:[BUTU]])</f>
        <v>1982900.4067208378</v>
      </c>
      <c r="X270" s="25"/>
    </row>
    <row r="271" spans="1:24">
      <c r="A271">
        <f t="shared" si="3"/>
        <v>29</v>
      </c>
      <c r="B271">
        <v>2018</v>
      </c>
      <c r="C271">
        <v>2</v>
      </c>
      <c r="D271">
        <v>3</v>
      </c>
      <c r="E271">
        <v>20</v>
      </c>
      <c r="F271" s="25">
        <v>1156842.3037097</v>
      </c>
      <c r="G271" s="25">
        <v>57089.978344583898</v>
      </c>
      <c r="H271" s="25">
        <v>356374.55937418999</v>
      </c>
      <c r="I271" s="25">
        <v>46657.375</v>
      </c>
      <c r="J271" s="25">
        <v>38246.614436505799</v>
      </c>
      <c r="K271" s="25">
        <v>53345.384043434802</v>
      </c>
      <c r="L271" s="25">
        <v>82000.88</v>
      </c>
      <c r="M271" s="25">
        <v>0</v>
      </c>
      <c r="N271" s="25">
        <v>19799.412631024999</v>
      </c>
      <c r="O271" s="25">
        <v>0</v>
      </c>
      <c r="P271" s="25">
        <v>1774.24</v>
      </c>
      <c r="Q271" s="25">
        <v>114934.62</v>
      </c>
      <c r="R271" s="25">
        <v>19563.439999999999</v>
      </c>
      <c r="S271" s="25">
        <v>8073.52</v>
      </c>
      <c r="T271" s="25">
        <v>2878.4748734999998</v>
      </c>
      <c r="U271" s="25">
        <v>1926100</v>
      </c>
      <c r="V271" s="25">
        <f>SUM(Table1[[#This Row],[Residential]:[GRLF]],Table1[[#This Row],[OATT MEUs ]:[BUTU]])</f>
        <v>1842646.1824129394</v>
      </c>
      <c r="W271" s="25">
        <f>SUM(Table1[[#This Row],[Residential]:[BUTU]])</f>
        <v>1957580.8024129393</v>
      </c>
      <c r="X271" s="25"/>
    </row>
    <row r="272" spans="1:24">
      <c r="A272">
        <f t="shared" si="3"/>
        <v>30</v>
      </c>
      <c r="B272">
        <v>2018</v>
      </c>
      <c r="C272">
        <v>12</v>
      </c>
      <c r="D272">
        <v>28</v>
      </c>
      <c r="E272">
        <v>17</v>
      </c>
      <c r="F272" s="25">
        <v>1218968.71970041</v>
      </c>
      <c r="G272" s="25">
        <v>47721.681188856201</v>
      </c>
      <c r="H272" s="25">
        <v>367351.411857275</v>
      </c>
      <c r="I272" s="25">
        <v>49523.81</v>
      </c>
      <c r="J272" s="25">
        <v>35841.733125773098</v>
      </c>
      <c r="K272" s="25">
        <v>55643.386265081099</v>
      </c>
      <c r="L272" s="25">
        <v>67012.703999999998</v>
      </c>
      <c r="M272" s="25">
        <v>0</v>
      </c>
      <c r="N272" s="25">
        <v>19938.1125443772</v>
      </c>
      <c r="O272" s="25">
        <v>0</v>
      </c>
      <c r="P272" s="25">
        <v>-3290.56</v>
      </c>
      <c r="Q272" s="25">
        <v>108198.114</v>
      </c>
      <c r="R272" s="25">
        <v>18112.64</v>
      </c>
      <c r="S272" s="25">
        <v>8009.04</v>
      </c>
      <c r="T272" s="25">
        <v>0</v>
      </c>
      <c r="U272" s="25">
        <v>1925380</v>
      </c>
      <c r="V272" s="25">
        <f>SUM(Table1[[#This Row],[Residential]:[GRLF]],Table1[[#This Row],[OATT MEUs ]:[BUTU]])</f>
        <v>1884832.6786817724</v>
      </c>
      <c r="W272" s="25">
        <f>SUM(Table1[[#This Row],[Residential]:[BUTU]])</f>
        <v>1993030.7926817725</v>
      </c>
      <c r="X272" s="25"/>
    </row>
    <row r="273" spans="1:24">
      <c r="A273">
        <f t="shared" si="3"/>
        <v>31</v>
      </c>
      <c r="B273">
        <v>2018</v>
      </c>
      <c r="C273">
        <v>1</v>
      </c>
      <c r="D273">
        <v>7</v>
      </c>
      <c r="E273">
        <v>9</v>
      </c>
      <c r="F273" s="25">
        <v>1326423.76051759</v>
      </c>
      <c r="G273" s="25">
        <v>57623.781198960598</v>
      </c>
      <c r="H273" s="25">
        <v>364005.63289968699</v>
      </c>
      <c r="I273" s="25">
        <v>46333.3679999999</v>
      </c>
      <c r="J273" s="25">
        <v>38306.193146383201</v>
      </c>
      <c r="K273" s="25">
        <v>50133.368358511201</v>
      </c>
      <c r="L273" s="25">
        <v>81499.600000000006</v>
      </c>
      <c r="M273" s="25">
        <v>0</v>
      </c>
      <c r="N273" s="25">
        <v>2196.69700355751</v>
      </c>
      <c r="O273" s="25">
        <v>0</v>
      </c>
      <c r="P273" s="25">
        <v>3998.8</v>
      </c>
      <c r="Q273" s="25">
        <v>11324.04</v>
      </c>
      <c r="R273" s="25">
        <v>19724.171999999999</v>
      </c>
      <c r="S273" s="25">
        <v>8315.84</v>
      </c>
      <c r="T273" s="25">
        <v>0</v>
      </c>
      <c r="U273" s="25">
        <v>1924786.36650954</v>
      </c>
      <c r="V273" s="25">
        <f>SUM(Table1[[#This Row],[Residential]:[GRLF]],Table1[[#This Row],[OATT MEUs ]:[BUTU]])</f>
        <v>1998561.2131246896</v>
      </c>
      <c r="W273" s="25">
        <f>SUM(Table1[[#This Row],[Residential]:[BUTU]])</f>
        <v>2009885.2531246897</v>
      </c>
      <c r="X273" s="25"/>
    </row>
    <row r="274" spans="1:24">
      <c r="A274">
        <f t="shared" si="3"/>
        <v>32</v>
      </c>
      <c r="B274">
        <v>2018</v>
      </c>
      <c r="C274">
        <v>12</v>
      </c>
      <c r="D274">
        <v>30</v>
      </c>
      <c r="E274">
        <v>18</v>
      </c>
      <c r="F274" s="25">
        <v>1161684.2465362099</v>
      </c>
      <c r="G274" s="25">
        <v>44280.696808396497</v>
      </c>
      <c r="H274" s="25">
        <v>329562.73827992799</v>
      </c>
      <c r="I274" s="25">
        <v>42849.88</v>
      </c>
      <c r="J274" s="25">
        <v>38617.457697087797</v>
      </c>
      <c r="K274" s="25">
        <v>44903.830232835797</v>
      </c>
      <c r="L274" s="25">
        <v>71345.471999999994</v>
      </c>
      <c r="M274" s="25">
        <v>0</v>
      </c>
      <c r="N274" s="25">
        <v>19938.1125443772</v>
      </c>
      <c r="O274" s="25">
        <v>0</v>
      </c>
      <c r="P274" s="25">
        <v>2892.24</v>
      </c>
      <c r="Q274" s="25">
        <v>132082.61679999999</v>
      </c>
      <c r="R274" s="25">
        <v>16052.4</v>
      </c>
      <c r="S274" s="25">
        <v>7465.12</v>
      </c>
      <c r="T274" s="25">
        <v>5344.4097532799997</v>
      </c>
      <c r="U274" s="25">
        <v>1919980</v>
      </c>
      <c r="V274" s="25">
        <f>SUM(Table1[[#This Row],[Residential]:[GRLF]],Table1[[#This Row],[OATT MEUs ]:[BUTU]])</f>
        <v>1784936.6038521153</v>
      </c>
      <c r="W274" s="25">
        <f>SUM(Table1[[#This Row],[Residential]:[BUTU]])</f>
        <v>1917019.2206521153</v>
      </c>
      <c r="X274" s="25"/>
    </row>
    <row r="275" spans="1:24">
      <c r="A275">
        <f t="shared" si="3"/>
        <v>33</v>
      </c>
      <c r="B275">
        <v>2018</v>
      </c>
      <c r="C275">
        <v>1</v>
      </c>
      <c r="D275">
        <v>7</v>
      </c>
      <c r="E275">
        <v>12</v>
      </c>
      <c r="F275" s="25">
        <v>1267847.92599344</v>
      </c>
      <c r="G275" s="25">
        <v>55172.254457401599</v>
      </c>
      <c r="H275" s="25">
        <v>370967.02866331697</v>
      </c>
      <c r="I275" s="25">
        <v>47844.5609999999</v>
      </c>
      <c r="J275" s="25">
        <v>37589.8339154778</v>
      </c>
      <c r="K275" s="25">
        <v>50235.720071528704</v>
      </c>
      <c r="L275" s="25">
        <v>80468.960000000006</v>
      </c>
      <c r="M275" s="25">
        <v>0</v>
      </c>
      <c r="N275" s="25">
        <v>2196.69700355751</v>
      </c>
      <c r="O275" s="25">
        <v>0</v>
      </c>
      <c r="P275" s="25">
        <v>3988.4</v>
      </c>
      <c r="Q275" s="25">
        <v>11160.84</v>
      </c>
      <c r="R275" s="25">
        <v>20624.812000000002</v>
      </c>
      <c r="S275" s="25">
        <v>8094.32</v>
      </c>
      <c r="T275" s="25">
        <v>0</v>
      </c>
      <c r="U275" s="25">
        <v>1915669.12210932</v>
      </c>
      <c r="V275" s="25">
        <f>SUM(Table1[[#This Row],[Residential]:[GRLF]],Table1[[#This Row],[OATT MEUs ]:[BUTU]])</f>
        <v>1945030.5131047226</v>
      </c>
      <c r="W275" s="25">
        <f>SUM(Table1[[#This Row],[Residential]:[BUTU]])</f>
        <v>1956191.3531047227</v>
      </c>
      <c r="X275" s="25"/>
    </row>
    <row r="276" spans="1:24">
      <c r="A276">
        <f t="shared" si="3"/>
        <v>34</v>
      </c>
      <c r="B276">
        <v>2018</v>
      </c>
      <c r="C276">
        <v>12</v>
      </c>
      <c r="D276">
        <v>27</v>
      </c>
      <c r="E276">
        <v>19</v>
      </c>
      <c r="F276" s="25">
        <v>1218218.7815822701</v>
      </c>
      <c r="G276" s="25">
        <v>49781.248482269897</v>
      </c>
      <c r="H276" s="25">
        <v>357399.73499371199</v>
      </c>
      <c r="I276" s="25">
        <v>46396.79</v>
      </c>
      <c r="J276" s="25">
        <v>38920.815573734202</v>
      </c>
      <c r="K276" s="25">
        <v>54205.698156730701</v>
      </c>
      <c r="L276" s="25">
        <v>64572.288</v>
      </c>
      <c r="M276" s="25">
        <v>140.8075</v>
      </c>
      <c r="N276" s="25">
        <v>19938.1125443772</v>
      </c>
      <c r="O276" s="25">
        <v>0</v>
      </c>
      <c r="P276" s="25">
        <v>-629.20000000000005</v>
      </c>
      <c r="Q276" s="25">
        <v>111718.493999999</v>
      </c>
      <c r="R276" s="25">
        <v>18366.400000000001</v>
      </c>
      <c r="S276" s="25">
        <v>8008</v>
      </c>
      <c r="T276" s="25">
        <v>0</v>
      </c>
      <c r="U276" s="25">
        <v>1914310</v>
      </c>
      <c r="V276" s="25">
        <f>SUM(Table1[[#This Row],[Residential]:[GRLF]],Table1[[#This Row],[OATT MEUs ]:[BUTU]])</f>
        <v>1875319.4768330941</v>
      </c>
      <c r="W276" s="25">
        <f>SUM(Table1[[#This Row],[Residential]:[BUTU]])</f>
        <v>1987037.9708330932</v>
      </c>
      <c r="X276" s="25"/>
    </row>
    <row r="277" spans="1:24">
      <c r="A277">
        <f t="shared" si="3"/>
        <v>35</v>
      </c>
      <c r="B277">
        <v>2018</v>
      </c>
      <c r="C277">
        <v>12</v>
      </c>
      <c r="D277">
        <v>12</v>
      </c>
      <c r="E277">
        <v>20</v>
      </c>
      <c r="F277" s="25">
        <v>1128169.93208538</v>
      </c>
      <c r="G277" s="25">
        <v>54804.583344254803</v>
      </c>
      <c r="H277" s="25">
        <v>355243.20859584201</v>
      </c>
      <c r="I277" s="25">
        <v>48689.305</v>
      </c>
      <c r="J277" s="25">
        <v>40665.123364450999</v>
      </c>
      <c r="K277" s="25">
        <v>64198.535710153599</v>
      </c>
      <c r="L277" s="25">
        <v>104348.64</v>
      </c>
      <c r="M277" s="25">
        <v>0</v>
      </c>
      <c r="N277" s="25">
        <v>19938.1125443772</v>
      </c>
      <c r="O277" s="25">
        <v>0</v>
      </c>
      <c r="P277" s="25">
        <v>22339.200000000001</v>
      </c>
      <c r="Q277" s="25">
        <v>147066.1704</v>
      </c>
      <c r="R277" s="25">
        <v>16976.96</v>
      </c>
      <c r="S277" s="25">
        <v>8161.92</v>
      </c>
      <c r="T277" s="25">
        <v>0</v>
      </c>
      <c r="U277" s="25">
        <v>1914030</v>
      </c>
      <c r="V277" s="25">
        <f>SUM(Table1[[#This Row],[Residential]:[GRLF]],Table1[[#This Row],[OATT MEUs ]:[BUTU]])</f>
        <v>1863535.5206444582</v>
      </c>
      <c r="W277" s="25">
        <f>SUM(Table1[[#This Row],[Residential]:[BUTU]])</f>
        <v>2010601.6910444582</v>
      </c>
      <c r="X277" s="25"/>
    </row>
    <row r="278" spans="1:24">
      <c r="A278">
        <f t="shared" si="3"/>
        <v>36</v>
      </c>
      <c r="B278">
        <v>2018</v>
      </c>
      <c r="C278">
        <v>12</v>
      </c>
      <c r="D278">
        <v>9</v>
      </c>
      <c r="E278">
        <v>19</v>
      </c>
      <c r="F278" s="25">
        <v>1135913.9654810999</v>
      </c>
      <c r="G278" s="25">
        <v>45511.413849582801</v>
      </c>
      <c r="H278" s="25">
        <v>327346.85794450197</v>
      </c>
      <c r="I278" s="25">
        <v>43932.31</v>
      </c>
      <c r="J278" s="25">
        <v>37454.585836609898</v>
      </c>
      <c r="K278" s="25">
        <v>45292.204304080202</v>
      </c>
      <c r="L278" s="25">
        <v>84221.28</v>
      </c>
      <c r="M278" s="25">
        <v>31.75</v>
      </c>
      <c r="N278" s="25">
        <v>19938.1125443772</v>
      </c>
      <c r="O278" s="25">
        <v>0</v>
      </c>
      <c r="P278" s="25">
        <v>23183.68</v>
      </c>
      <c r="Q278" s="25">
        <v>143504.97440000001</v>
      </c>
      <c r="R278" s="25">
        <v>16480.88</v>
      </c>
      <c r="S278" s="25">
        <v>7684.56</v>
      </c>
      <c r="T278" s="25">
        <v>0</v>
      </c>
      <c r="U278" s="25">
        <v>1912720</v>
      </c>
      <c r="V278" s="25">
        <f>SUM(Table1[[#This Row],[Residential]:[GRLF]],Table1[[#This Row],[OATT MEUs ]:[BUTU]])</f>
        <v>1786991.5999602519</v>
      </c>
      <c r="W278" s="25">
        <f>SUM(Table1[[#This Row],[Residential]:[BUTU]])</f>
        <v>1930496.5743602519</v>
      </c>
      <c r="X278" s="25"/>
    </row>
    <row r="279" spans="1:24">
      <c r="A279">
        <f t="shared" si="3"/>
        <v>37</v>
      </c>
      <c r="B279">
        <v>2018</v>
      </c>
      <c r="C279">
        <v>1</v>
      </c>
      <c r="D279">
        <v>30</v>
      </c>
      <c r="E279">
        <v>12</v>
      </c>
      <c r="F279" s="25">
        <v>1061173.6327734501</v>
      </c>
      <c r="G279" s="25">
        <v>62113.945967710803</v>
      </c>
      <c r="H279" s="25">
        <v>417644.07974509499</v>
      </c>
      <c r="I279" s="25">
        <v>58231.233</v>
      </c>
      <c r="J279" s="25">
        <v>39598.286816907799</v>
      </c>
      <c r="K279" s="25">
        <v>67772.286219383604</v>
      </c>
      <c r="L279" s="25">
        <v>97216.08</v>
      </c>
      <c r="M279" s="25">
        <v>0</v>
      </c>
      <c r="N279" s="25">
        <v>2196.69700355751</v>
      </c>
      <c r="O279" s="25">
        <v>0</v>
      </c>
      <c r="P279" s="25">
        <v>687.44</v>
      </c>
      <c r="Q279" s="25">
        <v>134821.56</v>
      </c>
      <c r="R279" s="25">
        <v>17950.972000000002</v>
      </c>
      <c r="S279" s="25">
        <v>8001.76</v>
      </c>
      <c r="T279" s="25">
        <v>3775.469106</v>
      </c>
      <c r="U279" s="25">
        <v>1911403.38144467</v>
      </c>
      <c r="V279" s="25">
        <f>SUM(Table1[[#This Row],[Residential]:[GRLF]],Table1[[#This Row],[OATT MEUs ]:[BUTU]])</f>
        <v>1836361.8826321049</v>
      </c>
      <c r="W279" s="25">
        <f>SUM(Table1[[#This Row],[Residential]:[BUTU]])</f>
        <v>1971183.442632105</v>
      </c>
      <c r="X279" s="25"/>
    </row>
    <row r="280" spans="1:24">
      <c r="A280">
        <f t="shared" si="3"/>
        <v>38</v>
      </c>
      <c r="B280">
        <v>2018</v>
      </c>
      <c r="C280">
        <v>12</v>
      </c>
      <c r="D280">
        <v>12</v>
      </c>
      <c r="E280">
        <v>16</v>
      </c>
      <c r="F280" s="25">
        <v>972545.84180030099</v>
      </c>
      <c r="G280" s="25">
        <v>61385.152013455001</v>
      </c>
      <c r="H280" s="25">
        <v>424677.42321348598</v>
      </c>
      <c r="I280" s="25">
        <v>56615.519999999997</v>
      </c>
      <c r="J280" s="25">
        <v>44045.878367521502</v>
      </c>
      <c r="K280" s="25">
        <v>71633.248230489393</v>
      </c>
      <c r="L280" s="25">
        <v>108335.03999999999</v>
      </c>
      <c r="M280" s="25">
        <v>0</v>
      </c>
      <c r="N280" s="25">
        <v>8476.3461879613806</v>
      </c>
      <c r="O280" s="25">
        <v>0</v>
      </c>
      <c r="P280" s="25">
        <v>17905.68</v>
      </c>
      <c r="Q280" s="25">
        <v>126177.561999999</v>
      </c>
      <c r="R280" s="25">
        <v>17898.400000000001</v>
      </c>
      <c r="S280" s="25">
        <v>8104.72</v>
      </c>
      <c r="T280" s="25">
        <v>0</v>
      </c>
      <c r="U280" s="25">
        <v>1909320</v>
      </c>
      <c r="V280" s="25">
        <f>SUM(Table1[[#This Row],[Residential]:[GRLF]],Table1[[#This Row],[OATT MEUs ]:[BUTU]])</f>
        <v>1791623.2498132142</v>
      </c>
      <c r="W280" s="25">
        <f>SUM(Table1[[#This Row],[Residential]:[BUTU]])</f>
        <v>1917800.8118132132</v>
      </c>
      <c r="X280" s="25"/>
    </row>
    <row r="281" spans="1:24">
      <c r="A281">
        <f t="shared" si="3"/>
        <v>39</v>
      </c>
      <c r="B281">
        <v>2018</v>
      </c>
      <c r="C281">
        <v>2</v>
      </c>
      <c r="D281">
        <v>3</v>
      </c>
      <c r="E281">
        <v>9</v>
      </c>
      <c r="F281" s="25">
        <v>1162384.2430280801</v>
      </c>
      <c r="G281" s="25">
        <v>63089.625765196397</v>
      </c>
      <c r="H281" s="25">
        <v>356612.32734441699</v>
      </c>
      <c r="I281" s="25">
        <v>48249.369999999901</v>
      </c>
      <c r="J281" s="25">
        <v>36785.587081805803</v>
      </c>
      <c r="K281" s="25">
        <v>51982.982757580598</v>
      </c>
      <c r="L281" s="25">
        <v>88928.320000000007</v>
      </c>
      <c r="M281" s="25">
        <v>0</v>
      </c>
      <c r="N281" s="25">
        <v>2170.09340662861</v>
      </c>
      <c r="O281" s="25">
        <v>0</v>
      </c>
      <c r="P281" s="25">
        <v>1430</v>
      </c>
      <c r="Q281" s="25">
        <v>133603.68</v>
      </c>
      <c r="R281" s="25">
        <v>20707.439999999999</v>
      </c>
      <c r="S281" s="25">
        <v>8331.44</v>
      </c>
      <c r="T281" s="25">
        <v>0</v>
      </c>
      <c r="U281" s="25">
        <v>1907800</v>
      </c>
      <c r="V281" s="25">
        <f>SUM(Table1[[#This Row],[Residential]:[GRLF]],Table1[[#This Row],[OATT MEUs ]:[BUTU]])</f>
        <v>1840671.4293837086</v>
      </c>
      <c r="W281" s="25">
        <f>SUM(Table1[[#This Row],[Residential]:[BUTU]])</f>
        <v>1974275.1093837086</v>
      </c>
      <c r="X281" s="25"/>
    </row>
    <row r="282" spans="1:24">
      <c r="A282">
        <f t="shared" si="3"/>
        <v>40</v>
      </c>
      <c r="B282">
        <v>2018</v>
      </c>
      <c r="C282">
        <v>12</v>
      </c>
      <c r="D282">
        <v>8</v>
      </c>
      <c r="E282">
        <v>17</v>
      </c>
      <c r="F282" s="25">
        <v>1043467.58756718</v>
      </c>
      <c r="G282" s="25">
        <v>47922.614583335497</v>
      </c>
      <c r="H282" s="25">
        <v>343125.11301148299</v>
      </c>
      <c r="I282" s="25">
        <v>46965.434999999998</v>
      </c>
      <c r="J282" s="25">
        <v>32334.5790074332</v>
      </c>
      <c r="K282" s="25">
        <v>45956.161604568602</v>
      </c>
      <c r="L282" s="25">
        <v>87909.888000000006</v>
      </c>
      <c r="M282" s="25">
        <v>0</v>
      </c>
      <c r="N282" s="25">
        <v>19443.7526455148</v>
      </c>
      <c r="O282" s="25">
        <v>0</v>
      </c>
      <c r="P282" s="25">
        <v>23343.84</v>
      </c>
      <c r="Q282" s="25">
        <v>116529.68</v>
      </c>
      <c r="R282" s="25">
        <v>16009.76</v>
      </c>
      <c r="S282" s="25">
        <v>7629.44</v>
      </c>
      <c r="T282" s="25">
        <v>0</v>
      </c>
      <c r="U282" s="25">
        <v>1905330</v>
      </c>
      <c r="V282" s="25">
        <f>SUM(Table1[[#This Row],[Residential]:[GRLF]],Table1[[#This Row],[OATT MEUs ]:[BUTU]])</f>
        <v>1714108.1714195153</v>
      </c>
      <c r="W282" s="25">
        <f>SUM(Table1[[#This Row],[Residential]:[BUTU]])</f>
        <v>1830637.8514195152</v>
      </c>
      <c r="X282" s="25"/>
    </row>
    <row r="283" spans="1:24">
      <c r="A283">
        <f t="shared" si="3"/>
        <v>41</v>
      </c>
      <c r="B283">
        <v>2018</v>
      </c>
      <c r="C283">
        <v>12</v>
      </c>
      <c r="D283">
        <v>10</v>
      </c>
      <c r="E283">
        <v>19</v>
      </c>
      <c r="F283" s="25">
        <v>1040717.7523813799</v>
      </c>
      <c r="G283" s="25">
        <v>45611.880546822496</v>
      </c>
      <c r="H283" s="25">
        <v>361505.04900800501</v>
      </c>
      <c r="I283" s="25">
        <v>49589.219999999899</v>
      </c>
      <c r="J283" s="25">
        <v>44163.850875106298</v>
      </c>
      <c r="K283" s="25">
        <v>64043.789548581197</v>
      </c>
      <c r="L283" s="25">
        <v>104188.128</v>
      </c>
      <c r="M283" s="25">
        <v>0</v>
      </c>
      <c r="N283" s="25">
        <v>19938.1125443772</v>
      </c>
      <c r="O283" s="25">
        <v>0</v>
      </c>
      <c r="P283" s="25">
        <v>23325.119999999999</v>
      </c>
      <c r="Q283" s="25">
        <v>151946.74359999999</v>
      </c>
      <c r="R283" s="25">
        <v>16981.12</v>
      </c>
      <c r="S283" s="25">
        <v>7854.08</v>
      </c>
      <c r="T283" s="25">
        <v>0</v>
      </c>
      <c r="U283" s="25">
        <v>1904550</v>
      </c>
      <c r="V283" s="25">
        <f>SUM(Table1[[#This Row],[Residential]:[GRLF]],Table1[[#This Row],[OATT MEUs ]:[BUTU]])</f>
        <v>1777918.1029042725</v>
      </c>
      <c r="W283" s="25">
        <f>SUM(Table1[[#This Row],[Residential]:[BUTU]])</f>
        <v>1929864.8465042724</v>
      </c>
      <c r="X283" s="25"/>
    </row>
    <row r="284" spans="1:24">
      <c r="A284">
        <f t="shared" si="3"/>
        <v>42</v>
      </c>
      <c r="B284">
        <v>2018</v>
      </c>
      <c r="C284">
        <v>12</v>
      </c>
      <c r="D284">
        <v>8</v>
      </c>
      <c r="E284">
        <v>18</v>
      </c>
      <c r="F284" s="25">
        <v>1033849.34389822</v>
      </c>
      <c r="G284" s="25">
        <v>45310.480455103403</v>
      </c>
      <c r="H284" s="25">
        <v>337021.54976613697</v>
      </c>
      <c r="I284" s="25">
        <v>46141.479999999901</v>
      </c>
      <c r="J284" s="25">
        <v>33826.088567611398</v>
      </c>
      <c r="K284" s="25">
        <v>45484.020576781302</v>
      </c>
      <c r="L284" s="25">
        <v>85723.967999999993</v>
      </c>
      <c r="M284" s="25">
        <v>0</v>
      </c>
      <c r="N284" s="25">
        <v>19938.1125443772</v>
      </c>
      <c r="O284" s="25">
        <v>0</v>
      </c>
      <c r="P284" s="25">
        <v>23248.16</v>
      </c>
      <c r="Q284" s="25">
        <v>135231.57120000001</v>
      </c>
      <c r="R284" s="25">
        <v>15691.52</v>
      </c>
      <c r="S284" s="25">
        <v>7720.96</v>
      </c>
      <c r="T284" s="25">
        <v>203.06802672000001</v>
      </c>
      <c r="U284" s="25">
        <v>1901180</v>
      </c>
      <c r="V284" s="25">
        <f>SUM(Table1[[#This Row],[Residential]:[GRLF]],Table1[[#This Row],[OATT MEUs ]:[BUTU]])</f>
        <v>1694158.7518349499</v>
      </c>
      <c r="W284" s="25">
        <f>SUM(Table1[[#This Row],[Residential]:[BUTU]])</f>
        <v>1829390.3230349501</v>
      </c>
      <c r="X284" s="25"/>
    </row>
    <row r="285" spans="1:24">
      <c r="A285">
        <f t="shared" ref="A285:A348" si="4">A284+1</f>
        <v>43</v>
      </c>
      <c r="B285">
        <v>2018</v>
      </c>
      <c r="C285">
        <v>1</v>
      </c>
      <c r="D285">
        <v>3</v>
      </c>
      <c r="E285">
        <v>8</v>
      </c>
      <c r="F285" s="25">
        <v>1133132.6841195901</v>
      </c>
      <c r="G285" s="25">
        <v>68926.609754780104</v>
      </c>
      <c r="H285" s="25">
        <v>480266.892063223</v>
      </c>
      <c r="I285" s="25">
        <v>55185.548999999999</v>
      </c>
      <c r="J285" s="25">
        <v>43633.391122169502</v>
      </c>
      <c r="K285" s="25">
        <v>74980.814862499203</v>
      </c>
      <c r="L285" s="25">
        <v>98396.479999999996</v>
      </c>
      <c r="M285" s="25">
        <v>417.8725</v>
      </c>
      <c r="N285" s="25">
        <v>2196.69700355751</v>
      </c>
      <c r="O285" s="25">
        <v>0</v>
      </c>
      <c r="P285" s="25">
        <v>1987.44</v>
      </c>
      <c r="Q285" s="25">
        <v>10662.06</v>
      </c>
      <c r="R285" s="25">
        <v>20650.812000000002</v>
      </c>
      <c r="S285" s="25">
        <v>9226.8799999999992</v>
      </c>
      <c r="T285" s="25">
        <v>5395.2059247999996</v>
      </c>
      <c r="U285" s="25">
        <v>1900754.1914736601</v>
      </c>
      <c r="V285" s="25">
        <f>SUM(Table1[[#This Row],[Residential]:[GRLF]],Table1[[#This Row],[OATT MEUs ]:[BUTU]])</f>
        <v>1994397.3283506194</v>
      </c>
      <c r="W285" s="25">
        <f>SUM(Table1[[#This Row],[Residential]:[BUTU]])</f>
        <v>2005059.3883506195</v>
      </c>
      <c r="X285" s="25"/>
    </row>
    <row r="286" spans="1:24">
      <c r="A286">
        <f t="shared" si="4"/>
        <v>44</v>
      </c>
      <c r="B286">
        <v>2018</v>
      </c>
      <c r="C286">
        <v>12</v>
      </c>
      <c r="D286">
        <v>10</v>
      </c>
      <c r="E286">
        <v>18</v>
      </c>
      <c r="F286" s="25">
        <v>1095918.0426511399</v>
      </c>
      <c r="G286" s="25">
        <v>44381.163505636199</v>
      </c>
      <c r="H286" s="25">
        <v>369537.61522392201</v>
      </c>
      <c r="I286" s="25">
        <v>50634.724999999999</v>
      </c>
      <c r="J286" s="25">
        <v>43080.189126863799</v>
      </c>
      <c r="K286" s="25">
        <v>65746.284691080102</v>
      </c>
      <c r="L286" s="25">
        <v>103651.68</v>
      </c>
      <c r="M286" s="25">
        <v>0</v>
      </c>
      <c r="N286" s="25">
        <v>19938.1125443772</v>
      </c>
      <c r="O286" s="25">
        <v>0</v>
      </c>
      <c r="P286" s="25">
        <v>23923.119999999999</v>
      </c>
      <c r="Q286" s="25">
        <v>129614.2692</v>
      </c>
      <c r="R286" s="25">
        <v>17308.72</v>
      </c>
      <c r="S286" s="25">
        <v>7912.32</v>
      </c>
      <c r="T286" s="25">
        <v>0</v>
      </c>
      <c r="U286" s="25">
        <v>1897720</v>
      </c>
      <c r="V286" s="25">
        <f>SUM(Table1[[#This Row],[Residential]:[GRLF]],Table1[[#This Row],[OATT MEUs ]:[BUTU]])</f>
        <v>1842031.9727430195</v>
      </c>
      <c r="W286" s="25">
        <f>SUM(Table1[[#This Row],[Residential]:[BUTU]])</f>
        <v>1971646.2419430194</v>
      </c>
      <c r="X286" s="25"/>
    </row>
    <row r="287" spans="1:24">
      <c r="A287">
        <f t="shared" si="4"/>
        <v>45</v>
      </c>
      <c r="B287">
        <v>2018</v>
      </c>
      <c r="C287">
        <v>12</v>
      </c>
      <c r="D287">
        <v>10</v>
      </c>
      <c r="E287">
        <v>17</v>
      </c>
      <c r="F287" s="25">
        <v>1071494.3719520201</v>
      </c>
      <c r="G287" s="25">
        <v>50057.531899679103</v>
      </c>
      <c r="H287" s="25">
        <v>385484.03978064598</v>
      </c>
      <c r="I287" s="25">
        <v>53688.95</v>
      </c>
      <c r="J287" s="25">
        <v>41335.881336147002</v>
      </c>
      <c r="K287" s="25">
        <v>65839.391016705806</v>
      </c>
      <c r="L287" s="25">
        <v>97474.08</v>
      </c>
      <c r="M287" s="25">
        <v>0</v>
      </c>
      <c r="N287" s="25">
        <v>19443.7526455148</v>
      </c>
      <c r="O287" s="25">
        <v>0</v>
      </c>
      <c r="P287" s="25">
        <v>23942.880000000001</v>
      </c>
      <c r="Q287" s="25">
        <v>114324.5956</v>
      </c>
      <c r="R287" s="25">
        <v>17446</v>
      </c>
      <c r="S287" s="25">
        <v>8135.92</v>
      </c>
      <c r="T287" s="25">
        <v>1803.7611500999999</v>
      </c>
      <c r="U287" s="25">
        <v>1897440</v>
      </c>
      <c r="V287" s="25">
        <f>SUM(Table1[[#This Row],[Residential]:[GRLF]],Table1[[#This Row],[OATT MEUs ]:[BUTU]])</f>
        <v>1836146.5597808128</v>
      </c>
      <c r="W287" s="25">
        <f>SUM(Table1[[#This Row],[Residential]:[BUTU]])</f>
        <v>1950471.1553808127</v>
      </c>
      <c r="X287" s="25"/>
    </row>
    <row r="288" spans="1:24">
      <c r="A288">
        <f t="shared" si="4"/>
        <v>46</v>
      </c>
      <c r="B288">
        <v>2018</v>
      </c>
      <c r="C288">
        <v>12</v>
      </c>
      <c r="D288">
        <v>14</v>
      </c>
      <c r="E288">
        <v>7</v>
      </c>
      <c r="F288" s="25">
        <v>1071497.9058856501</v>
      </c>
      <c r="G288" s="25">
        <v>56788.800614738801</v>
      </c>
      <c r="H288" s="25">
        <v>418376.01350961998</v>
      </c>
      <c r="I288" s="25">
        <v>53936.875</v>
      </c>
      <c r="J288" s="25">
        <v>42406.060512094002</v>
      </c>
      <c r="K288" s="25">
        <v>68841.782652932903</v>
      </c>
      <c r="L288" s="25">
        <v>97182.623999999996</v>
      </c>
      <c r="M288" s="25">
        <v>31.75</v>
      </c>
      <c r="N288" s="25">
        <v>10966.6039252501</v>
      </c>
      <c r="O288" s="25">
        <v>0</v>
      </c>
      <c r="P288" s="25">
        <v>23189.919999999998</v>
      </c>
      <c r="Q288" s="25">
        <v>115106.22199999999</v>
      </c>
      <c r="R288" s="25">
        <v>18302.96</v>
      </c>
      <c r="S288" s="25">
        <v>8461.44</v>
      </c>
      <c r="T288" s="25">
        <v>654.49842509999996</v>
      </c>
      <c r="U288" s="25">
        <v>1896770</v>
      </c>
      <c r="V288" s="25">
        <f>SUM(Table1[[#This Row],[Residential]:[GRLF]],Table1[[#This Row],[OATT MEUs ]:[BUTU]])</f>
        <v>1870637.2345253858</v>
      </c>
      <c r="W288" s="25">
        <f>SUM(Table1[[#This Row],[Residential]:[BUTU]])</f>
        <v>1985743.4565253858</v>
      </c>
      <c r="X288" s="25"/>
    </row>
    <row r="289" spans="1:24">
      <c r="A289">
        <f t="shared" si="4"/>
        <v>47</v>
      </c>
      <c r="B289">
        <v>2018</v>
      </c>
      <c r="C289">
        <v>1</v>
      </c>
      <c r="D289">
        <v>7</v>
      </c>
      <c r="E289">
        <v>21</v>
      </c>
      <c r="F289" s="25">
        <v>1148504.49118708</v>
      </c>
      <c r="G289" s="25">
        <v>50811.117411891399</v>
      </c>
      <c r="H289" s="25">
        <v>344628.756372431</v>
      </c>
      <c r="I289" s="25">
        <v>44472.7049999999</v>
      </c>
      <c r="J289" s="25">
        <v>38102.700801345498</v>
      </c>
      <c r="K289" s="25">
        <v>52339.055423642603</v>
      </c>
      <c r="L289" s="25">
        <v>85453.68</v>
      </c>
      <c r="M289" s="25">
        <v>0</v>
      </c>
      <c r="N289" s="25">
        <v>20042.137479391298</v>
      </c>
      <c r="O289" s="25">
        <v>0</v>
      </c>
      <c r="P289" s="25">
        <v>3285.36</v>
      </c>
      <c r="Q289" s="25">
        <v>18074.400000000001</v>
      </c>
      <c r="R289" s="25">
        <v>18508.412</v>
      </c>
      <c r="S289" s="25">
        <v>7858.24</v>
      </c>
      <c r="T289" s="25">
        <v>0</v>
      </c>
      <c r="U289" s="25">
        <v>1895413.13300842</v>
      </c>
      <c r="V289" s="25">
        <f>SUM(Table1[[#This Row],[Residential]:[GRLF]],Table1[[#This Row],[OATT MEUs ]:[BUTU]])</f>
        <v>1814006.6556757819</v>
      </c>
      <c r="W289" s="25">
        <f>SUM(Table1[[#This Row],[Residential]:[BUTU]])</f>
        <v>1832081.0556757818</v>
      </c>
      <c r="X289" s="25"/>
    </row>
    <row r="290" spans="1:24">
      <c r="A290">
        <f t="shared" si="4"/>
        <v>48</v>
      </c>
      <c r="B290">
        <v>2018</v>
      </c>
      <c r="C290">
        <v>1</v>
      </c>
      <c r="D290">
        <v>2</v>
      </c>
      <c r="E290">
        <v>20</v>
      </c>
      <c r="F290" s="25">
        <v>1274718.37758088</v>
      </c>
      <c r="G290" s="25">
        <v>51894.950287107</v>
      </c>
      <c r="H290" s="25">
        <v>367585.49596332002</v>
      </c>
      <c r="I290" s="25">
        <v>48464.076000000001</v>
      </c>
      <c r="J290" s="25">
        <v>35318.329933877103</v>
      </c>
      <c r="K290" s="25">
        <v>67149.455391739204</v>
      </c>
      <c r="L290" s="25">
        <v>94601.52</v>
      </c>
      <c r="M290" s="25">
        <v>0</v>
      </c>
      <c r="N290" s="25">
        <v>20042.137479391298</v>
      </c>
      <c r="O290" s="25">
        <v>0</v>
      </c>
      <c r="P290" s="25">
        <v>1924</v>
      </c>
      <c r="Q290" s="25">
        <v>12210.42</v>
      </c>
      <c r="R290" s="25">
        <v>19058.572</v>
      </c>
      <c r="S290" s="25">
        <v>8644.48</v>
      </c>
      <c r="T290" s="25">
        <v>0</v>
      </c>
      <c r="U290" s="25">
        <v>1894256.2953554201</v>
      </c>
      <c r="V290" s="25">
        <f>SUM(Table1[[#This Row],[Residential]:[GRLF]],Table1[[#This Row],[OATT MEUs ]:[BUTU]])</f>
        <v>1989401.3946363141</v>
      </c>
      <c r="W290" s="25">
        <f>SUM(Table1[[#This Row],[Residential]:[BUTU]])</f>
        <v>2001611.8146363141</v>
      </c>
      <c r="X290" s="25"/>
    </row>
    <row r="291" spans="1:24">
      <c r="A291">
        <f t="shared" si="4"/>
        <v>49</v>
      </c>
      <c r="B291">
        <v>2018</v>
      </c>
      <c r="C291">
        <v>12</v>
      </c>
      <c r="D291">
        <v>27</v>
      </c>
      <c r="E291">
        <v>20</v>
      </c>
      <c r="F291" s="25">
        <v>1132137.4805753599</v>
      </c>
      <c r="G291" s="25">
        <v>50258.465294158501</v>
      </c>
      <c r="H291" s="25">
        <v>352997.65129163902</v>
      </c>
      <c r="I291" s="25">
        <v>45147.67</v>
      </c>
      <c r="J291" s="25">
        <v>35914.201951860901</v>
      </c>
      <c r="K291" s="25">
        <v>53236.846376338399</v>
      </c>
      <c r="L291" s="25">
        <v>62979.839999999997</v>
      </c>
      <c r="M291" s="25">
        <v>0</v>
      </c>
      <c r="N291" s="25">
        <v>19938.1125443772</v>
      </c>
      <c r="O291" s="25">
        <v>0</v>
      </c>
      <c r="P291" s="25">
        <v>18922.8</v>
      </c>
      <c r="Q291" s="25">
        <v>112038.8996</v>
      </c>
      <c r="R291" s="25">
        <v>17437.68</v>
      </c>
      <c r="S291" s="25">
        <v>7870.72</v>
      </c>
      <c r="T291" s="25">
        <v>0</v>
      </c>
      <c r="U291" s="25">
        <v>1893990</v>
      </c>
      <c r="V291" s="25">
        <f>SUM(Table1[[#This Row],[Residential]:[GRLF]],Table1[[#This Row],[OATT MEUs ]:[BUTU]])</f>
        <v>1796841.468033734</v>
      </c>
      <c r="W291" s="25">
        <f>SUM(Table1[[#This Row],[Residential]:[BUTU]])</f>
        <v>1908880.3676337339</v>
      </c>
      <c r="X291" s="25"/>
    </row>
    <row r="292" spans="1:24">
      <c r="A292">
        <f t="shared" si="4"/>
        <v>50</v>
      </c>
      <c r="B292">
        <v>2018</v>
      </c>
      <c r="C292">
        <v>11</v>
      </c>
      <c r="D292">
        <v>22</v>
      </c>
      <c r="E292">
        <v>18</v>
      </c>
      <c r="F292" s="25">
        <v>1117582.3363250101</v>
      </c>
      <c r="G292" s="25">
        <v>50553.308537810997</v>
      </c>
      <c r="H292" s="25">
        <v>394196.47916251997</v>
      </c>
      <c r="I292" s="25">
        <v>50093.472000000002</v>
      </c>
      <c r="J292" s="25">
        <v>41281.561725579202</v>
      </c>
      <c r="K292" s="25">
        <v>63980.0880855707</v>
      </c>
      <c r="L292" s="25">
        <v>98394.4</v>
      </c>
      <c r="M292" s="25">
        <v>2412.3474999999999</v>
      </c>
      <c r="N292" s="25">
        <v>19504.675315151599</v>
      </c>
      <c r="O292" s="25">
        <v>0</v>
      </c>
      <c r="P292" s="25">
        <v>3739.84</v>
      </c>
      <c r="Q292" s="25">
        <v>68322.9228</v>
      </c>
      <c r="R292" s="25">
        <v>19175.52</v>
      </c>
      <c r="S292" s="25">
        <v>8502</v>
      </c>
      <c r="T292" s="25">
        <v>0</v>
      </c>
      <c r="U292" s="25">
        <v>1892900</v>
      </c>
      <c r="V292" s="25">
        <f>SUM(Table1[[#This Row],[Residential]:[GRLF]],Table1[[#This Row],[OATT MEUs ]:[BUTU]])</f>
        <v>1869416.0286516426</v>
      </c>
      <c r="W292" s="25">
        <f>SUM(Table1[[#This Row],[Residential]:[BUTU]])</f>
        <v>1937738.9514516427</v>
      </c>
      <c r="X292" s="25"/>
    </row>
    <row r="293" spans="1:24">
      <c r="A293">
        <f t="shared" si="4"/>
        <v>51</v>
      </c>
      <c r="B293">
        <v>2018</v>
      </c>
      <c r="C293">
        <v>12</v>
      </c>
      <c r="D293">
        <v>14</v>
      </c>
      <c r="E293">
        <v>8</v>
      </c>
      <c r="F293" s="25">
        <v>1000074.74605975</v>
      </c>
      <c r="G293" s="25">
        <v>64574.969650815401</v>
      </c>
      <c r="H293" s="25">
        <v>460091.93928859202</v>
      </c>
      <c r="I293" s="25">
        <v>56392.914999999899</v>
      </c>
      <c r="J293" s="25">
        <v>48211.993206798899</v>
      </c>
      <c r="K293" s="25">
        <v>71681.956632321395</v>
      </c>
      <c r="L293" s="25">
        <v>98928.191999999995</v>
      </c>
      <c r="M293" s="25">
        <v>84.805000000000206</v>
      </c>
      <c r="N293" s="25">
        <v>2185.2954620165501</v>
      </c>
      <c r="O293" s="25">
        <v>0</v>
      </c>
      <c r="P293" s="25">
        <v>23539.360000000001</v>
      </c>
      <c r="Q293" s="25">
        <v>115828.6652</v>
      </c>
      <c r="R293" s="25">
        <v>19345.04</v>
      </c>
      <c r="S293" s="25">
        <v>8564.4</v>
      </c>
      <c r="T293" s="25">
        <v>1960.0608806999901</v>
      </c>
      <c r="U293" s="25">
        <v>1892670</v>
      </c>
      <c r="V293" s="25">
        <f>SUM(Table1[[#This Row],[Residential]:[GRLF]],Table1[[#This Row],[OATT MEUs ]:[BUTU]])</f>
        <v>1855635.6731809939</v>
      </c>
      <c r="W293" s="25">
        <f>SUM(Table1[[#This Row],[Residential]:[BUTU]])</f>
        <v>1971464.3383809938</v>
      </c>
      <c r="X293" s="25"/>
    </row>
    <row r="294" spans="1:24">
      <c r="A294">
        <f t="shared" si="4"/>
        <v>52</v>
      </c>
      <c r="B294">
        <v>2018</v>
      </c>
      <c r="C294">
        <v>12</v>
      </c>
      <c r="D294">
        <v>30</v>
      </c>
      <c r="E294">
        <v>19</v>
      </c>
      <c r="F294" s="25">
        <v>1154538.7475593199</v>
      </c>
      <c r="G294" s="25">
        <v>44431.396854256098</v>
      </c>
      <c r="H294" s="25">
        <v>329988.10816574597</v>
      </c>
      <c r="I294" s="25">
        <v>42694.794999999998</v>
      </c>
      <c r="J294" s="25">
        <v>39040.473402855801</v>
      </c>
      <c r="K294" s="25">
        <v>43860.4071823821</v>
      </c>
      <c r="L294" s="25">
        <v>69774.144</v>
      </c>
      <c r="M294" s="25">
        <v>0</v>
      </c>
      <c r="N294" s="25">
        <v>19938.1125443772</v>
      </c>
      <c r="O294" s="25">
        <v>0</v>
      </c>
      <c r="P294" s="25">
        <v>2898.48</v>
      </c>
      <c r="Q294" s="25">
        <v>133182.60800000001</v>
      </c>
      <c r="R294" s="25">
        <v>15422.16</v>
      </c>
      <c r="S294" s="25">
        <v>7345.52</v>
      </c>
      <c r="T294" s="25">
        <v>4923.31989084</v>
      </c>
      <c r="U294" s="25">
        <v>1892400</v>
      </c>
      <c r="V294" s="25">
        <f>SUM(Table1[[#This Row],[Residential]:[GRLF]],Table1[[#This Row],[OATT MEUs ]:[BUTU]])</f>
        <v>1774855.6645997772</v>
      </c>
      <c r="W294" s="25">
        <f>SUM(Table1[[#This Row],[Residential]:[BUTU]])</f>
        <v>1908038.2725997772</v>
      </c>
      <c r="X294" s="25"/>
    </row>
    <row r="295" spans="1:24">
      <c r="A295">
        <f t="shared" si="4"/>
        <v>53</v>
      </c>
      <c r="B295">
        <v>2018</v>
      </c>
      <c r="C295">
        <v>1</v>
      </c>
      <c r="D295">
        <v>6</v>
      </c>
      <c r="E295">
        <v>21</v>
      </c>
      <c r="F295" s="25">
        <v>1159970.0925481501</v>
      </c>
      <c r="G295" s="25">
        <v>52617.505537250698</v>
      </c>
      <c r="H295" s="25">
        <v>354198.19641787698</v>
      </c>
      <c r="I295" s="25">
        <v>44589.195</v>
      </c>
      <c r="J295" s="25">
        <v>37957.1127821314</v>
      </c>
      <c r="K295" s="25">
        <v>50243.063692193602</v>
      </c>
      <c r="L295" s="25">
        <v>82621.759999999995</v>
      </c>
      <c r="M295" s="25">
        <v>0</v>
      </c>
      <c r="N295" s="25">
        <v>20042.137479391298</v>
      </c>
      <c r="O295" s="25">
        <v>0</v>
      </c>
      <c r="P295" s="25">
        <v>15766.4</v>
      </c>
      <c r="Q295" s="25">
        <v>10870.14</v>
      </c>
      <c r="R295" s="25">
        <v>17272.892</v>
      </c>
      <c r="S295" s="25">
        <v>8236.7999999999993</v>
      </c>
      <c r="T295" s="25">
        <v>0</v>
      </c>
      <c r="U295" s="25">
        <v>1892392.85074944</v>
      </c>
      <c r="V295" s="25">
        <f>SUM(Table1[[#This Row],[Residential]:[GRLF]],Table1[[#This Row],[OATT MEUs ]:[BUTU]])</f>
        <v>1843515.1554569944</v>
      </c>
      <c r="W295" s="25">
        <f>SUM(Table1[[#This Row],[Residential]:[BUTU]])</f>
        <v>1854385.2954569943</v>
      </c>
      <c r="X295" s="25"/>
    </row>
    <row r="296" spans="1:24">
      <c r="A296">
        <f t="shared" si="4"/>
        <v>54</v>
      </c>
      <c r="B296">
        <v>2018</v>
      </c>
      <c r="C296">
        <v>12</v>
      </c>
      <c r="D296">
        <v>18</v>
      </c>
      <c r="E296">
        <v>17</v>
      </c>
      <c r="F296" s="25">
        <v>1068168.2362434701</v>
      </c>
      <c r="G296" s="25">
        <v>54628.7666240853</v>
      </c>
      <c r="H296" s="25">
        <v>365986.271293486</v>
      </c>
      <c r="I296" s="25">
        <v>52613.904999999999</v>
      </c>
      <c r="J296" s="25">
        <v>36232.727722339601</v>
      </c>
      <c r="K296" s="25">
        <v>61648.600585339198</v>
      </c>
      <c r="L296" s="25">
        <v>96760.224000000002</v>
      </c>
      <c r="M296" s="25">
        <v>0</v>
      </c>
      <c r="N296" s="25">
        <v>19938.1125443772</v>
      </c>
      <c r="O296" s="25">
        <v>0</v>
      </c>
      <c r="P296" s="25">
        <v>-145.6</v>
      </c>
      <c r="Q296" s="25">
        <v>115034.79399999999</v>
      </c>
      <c r="R296" s="25">
        <v>16137.68</v>
      </c>
      <c r="S296" s="25">
        <v>8030.88</v>
      </c>
      <c r="T296" s="25">
        <v>0</v>
      </c>
      <c r="U296" s="25">
        <v>1890720</v>
      </c>
      <c r="V296" s="25">
        <f>SUM(Table1[[#This Row],[Residential]:[GRLF]],Table1[[#This Row],[OATT MEUs ]:[BUTU]])</f>
        <v>1779999.804013097</v>
      </c>
      <c r="W296" s="25">
        <f>SUM(Table1[[#This Row],[Residential]:[BUTU]])</f>
        <v>1895034.598013097</v>
      </c>
      <c r="X296" s="25"/>
    </row>
    <row r="297" spans="1:24">
      <c r="A297">
        <f t="shared" si="4"/>
        <v>55</v>
      </c>
      <c r="B297">
        <v>2018</v>
      </c>
      <c r="C297">
        <v>11</v>
      </c>
      <c r="D297">
        <v>23</v>
      </c>
      <c r="E297">
        <v>18</v>
      </c>
      <c r="F297" s="25">
        <v>1113619.9971336699</v>
      </c>
      <c r="G297" s="25">
        <v>50083.849660871398</v>
      </c>
      <c r="H297" s="25">
        <v>379713.53714103199</v>
      </c>
      <c r="I297" s="25">
        <v>50340.576000000001</v>
      </c>
      <c r="J297" s="25">
        <v>40430.3666386205</v>
      </c>
      <c r="K297" s="25">
        <v>60768.116687109199</v>
      </c>
      <c r="L297" s="25">
        <v>97206.720000000001</v>
      </c>
      <c r="M297" s="25">
        <v>1014.25</v>
      </c>
      <c r="N297" s="25">
        <v>19504.675315151599</v>
      </c>
      <c r="O297" s="25">
        <v>0</v>
      </c>
      <c r="P297" s="25">
        <v>3529.76</v>
      </c>
      <c r="Q297" s="25">
        <v>171058.83559999999</v>
      </c>
      <c r="R297" s="25">
        <v>18603.52</v>
      </c>
      <c r="S297" s="25">
        <v>8233.68</v>
      </c>
      <c r="T297" s="25">
        <v>0</v>
      </c>
      <c r="U297" s="25">
        <v>1886900</v>
      </c>
      <c r="V297" s="25">
        <f>SUM(Table1[[#This Row],[Residential]:[GRLF]],Table1[[#This Row],[OATT MEUs ]:[BUTU]])</f>
        <v>1843049.0485764546</v>
      </c>
      <c r="W297" s="25">
        <f>SUM(Table1[[#This Row],[Residential]:[BUTU]])</f>
        <v>2014107.8841764547</v>
      </c>
      <c r="X297" s="25"/>
    </row>
    <row r="298" spans="1:24">
      <c r="A298">
        <f t="shared" si="4"/>
        <v>56</v>
      </c>
      <c r="B298">
        <v>2018</v>
      </c>
      <c r="C298">
        <v>12</v>
      </c>
      <c r="D298">
        <v>11</v>
      </c>
      <c r="E298">
        <v>7</v>
      </c>
      <c r="F298" s="25">
        <v>1009937.18096905</v>
      </c>
      <c r="G298" s="25">
        <v>57165.550729387702</v>
      </c>
      <c r="H298" s="25">
        <v>419889.53891729901</v>
      </c>
      <c r="I298" s="25">
        <v>54335.664999999899</v>
      </c>
      <c r="J298" s="25">
        <v>44768.881306862197</v>
      </c>
      <c r="K298" s="25">
        <v>70640.976186089305</v>
      </c>
      <c r="L298" s="25">
        <v>101928.288</v>
      </c>
      <c r="M298" s="25">
        <v>4462.8249999999998</v>
      </c>
      <c r="N298" s="25">
        <v>9969.0562721886199</v>
      </c>
      <c r="O298" s="25">
        <v>0</v>
      </c>
      <c r="P298" s="25">
        <v>23611.119999999999</v>
      </c>
      <c r="Q298" s="25">
        <v>116070.5</v>
      </c>
      <c r="R298" s="25">
        <v>16645.2</v>
      </c>
      <c r="S298" s="25">
        <v>8389.68</v>
      </c>
      <c r="T298" s="25">
        <v>4558.3140493800001</v>
      </c>
      <c r="U298" s="25">
        <v>1885610</v>
      </c>
      <c r="V298" s="25">
        <f>SUM(Table1[[#This Row],[Residential]:[GRLF]],Table1[[#This Row],[OATT MEUs ]:[BUTU]])</f>
        <v>1826302.2764302567</v>
      </c>
      <c r="W298" s="25">
        <f>SUM(Table1[[#This Row],[Residential]:[BUTU]])</f>
        <v>1942372.7764302567</v>
      </c>
      <c r="X298" s="25"/>
    </row>
    <row r="299" spans="1:24">
      <c r="A299">
        <f t="shared" si="4"/>
        <v>57</v>
      </c>
      <c r="B299">
        <v>2018</v>
      </c>
      <c r="C299">
        <v>1</v>
      </c>
      <c r="D299">
        <v>3</v>
      </c>
      <c r="E299">
        <v>7</v>
      </c>
      <c r="F299" s="25">
        <v>1136584.8487042</v>
      </c>
      <c r="G299" s="25">
        <v>61933.307155174902</v>
      </c>
      <c r="H299" s="25">
        <v>434710.40753599</v>
      </c>
      <c r="I299" s="25">
        <v>53594.930999999997</v>
      </c>
      <c r="J299" s="25">
        <v>39733.948380266302</v>
      </c>
      <c r="K299" s="25">
        <v>71718.258390006493</v>
      </c>
      <c r="L299" s="25">
        <v>97787.04</v>
      </c>
      <c r="M299" s="25">
        <v>431.6275</v>
      </c>
      <c r="N299" s="25">
        <v>13709.389966381301</v>
      </c>
      <c r="O299" s="25">
        <v>0</v>
      </c>
      <c r="P299" s="25">
        <v>1956.24</v>
      </c>
      <c r="Q299" s="25">
        <v>11509.68</v>
      </c>
      <c r="R299" s="25">
        <v>19450.651999999998</v>
      </c>
      <c r="S299" s="25">
        <v>8773.44</v>
      </c>
      <c r="T299" s="25">
        <v>114.3071432</v>
      </c>
      <c r="U299" s="25">
        <v>1883272.2030519601</v>
      </c>
      <c r="V299" s="25">
        <f>SUM(Table1[[#This Row],[Residential]:[GRLF]],Table1[[#This Row],[OATT MEUs ]:[BUTU]])</f>
        <v>1940498.3977752191</v>
      </c>
      <c r="W299" s="25">
        <f>SUM(Table1[[#This Row],[Residential]:[BUTU]])</f>
        <v>1952008.077775219</v>
      </c>
      <c r="X299" s="25"/>
    </row>
    <row r="300" spans="1:24">
      <c r="A300">
        <f t="shared" si="4"/>
        <v>58</v>
      </c>
      <c r="B300">
        <v>2018</v>
      </c>
      <c r="C300">
        <v>12</v>
      </c>
      <c r="D300">
        <v>10</v>
      </c>
      <c r="E300">
        <v>20</v>
      </c>
      <c r="F300" s="25">
        <v>1010466.79055006</v>
      </c>
      <c r="G300" s="25">
        <v>44180.230111156801</v>
      </c>
      <c r="H300" s="25">
        <v>347606.33529696497</v>
      </c>
      <c r="I300" s="25">
        <v>47925.485000000001</v>
      </c>
      <c r="J300" s="25">
        <v>44315.529813429501</v>
      </c>
      <c r="K300" s="25">
        <v>64019.3635063646</v>
      </c>
      <c r="L300" s="25">
        <v>104415.16800000001</v>
      </c>
      <c r="M300" s="25">
        <v>0</v>
      </c>
      <c r="N300" s="25">
        <v>19938.1125443772</v>
      </c>
      <c r="O300" s="25">
        <v>0</v>
      </c>
      <c r="P300" s="25">
        <v>23481.119999999999</v>
      </c>
      <c r="Q300" s="25">
        <v>153505.9148</v>
      </c>
      <c r="R300" s="25">
        <v>16384.16</v>
      </c>
      <c r="S300" s="25">
        <v>7890.48</v>
      </c>
      <c r="T300" s="25">
        <v>0</v>
      </c>
      <c r="U300" s="25">
        <v>1880280</v>
      </c>
      <c r="V300" s="25">
        <f>SUM(Table1[[#This Row],[Residential]:[GRLF]],Table1[[#This Row],[OATT MEUs ]:[BUTU]])</f>
        <v>1730622.7748223532</v>
      </c>
      <c r="W300" s="25">
        <f>SUM(Table1[[#This Row],[Residential]:[BUTU]])</f>
        <v>1884128.6896223531</v>
      </c>
      <c r="X300" s="25"/>
    </row>
    <row r="301" spans="1:24">
      <c r="A301">
        <f t="shared" si="4"/>
        <v>59</v>
      </c>
      <c r="B301">
        <v>2018</v>
      </c>
      <c r="C301">
        <v>2</v>
      </c>
      <c r="D301">
        <v>3</v>
      </c>
      <c r="E301">
        <v>21</v>
      </c>
      <c r="F301" s="25">
        <v>1094758.5759008301</v>
      </c>
      <c r="G301" s="25">
        <v>58183.247430117699</v>
      </c>
      <c r="H301" s="25">
        <v>353640.22771658801</v>
      </c>
      <c r="I301" s="25">
        <v>45259.5</v>
      </c>
      <c r="J301" s="25">
        <v>38003.419285977601</v>
      </c>
      <c r="K301" s="25">
        <v>52411.535859713898</v>
      </c>
      <c r="L301" s="25">
        <v>85348.64</v>
      </c>
      <c r="M301" s="25">
        <v>0</v>
      </c>
      <c r="N301" s="25">
        <v>19799.412631024999</v>
      </c>
      <c r="O301" s="25">
        <v>0</v>
      </c>
      <c r="P301" s="25">
        <v>1382.16</v>
      </c>
      <c r="Q301" s="25">
        <v>115376.28</v>
      </c>
      <c r="R301" s="25">
        <v>18233.28</v>
      </c>
      <c r="S301" s="25">
        <v>7769.84</v>
      </c>
      <c r="T301" s="25">
        <v>4710.7730849999998</v>
      </c>
      <c r="U301" s="25">
        <v>1879900</v>
      </c>
      <c r="V301" s="25">
        <f>SUM(Table1[[#This Row],[Residential]:[GRLF]],Table1[[#This Row],[OATT MEUs ]:[BUTU]])</f>
        <v>1779500.6119092521</v>
      </c>
      <c r="W301" s="25">
        <f>SUM(Table1[[#This Row],[Residential]:[BUTU]])</f>
        <v>1894876.8919092522</v>
      </c>
      <c r="X301" s="25"/>
    </row>
    <row r="302" spans="1:24">
      <c r="A302">
        <f t="shared" si="4"/>
        <v>60</v>
      </c>
      <c r="B302">
        <v>2018</v>
      </c>
      <c r="C302">
        <v>12</v>
      </c>
      <c r="D302">
        <v>8</v>
      </c>
      <c r="E302">
        <v>19</v>
      </c>
      <c r="F302" s="25">
        <v>1086362.7355686</v>
      </c>
      <c r="G302" s="25">
        <v>44682.5635973553</v>
      </c>
      <c r="H302" s="25">
        <v>336180.70231742598</v>
      </c>
      <c r="I302" s="25">
        <v>45300.644999999997</v>
      </c>
      <c r="J302" s="25">
        <v>34628.301619187499</v>
      </c>
      <c r="K302" s="25">
        <v>45452.1230392984</v>
      </c>
      <c r="L302" s="25">
        <v>84160.032000000007</v>
      </c>
      <c r="M302" s="25">
        <v>0</v>
      </c>
      <c r="N302" s="25">
        <v>19938.1125443772</v>
      </c>
      <c r="O302" s="25">
        <v>0</v>
      </c>
      <c r="P302" s="25">
        <v>23099.439999999999</v>
      </c>
      <c r="Q302" s="25">
        <v>152488.576</v>
      </c>
      <c r="R302" s="25">
        <v>15496</v>
      </c>
      <c r="S302" s="25">
        <v>7588.88</v>
      </c>
      <c r="T302" s="25">
        <v>0</v>
      </c>
      <c r="U302" s="25">
        <v>1879120</v>
      </c>
      <c r="V302" s="25">
        <f>SUM(Table1[[#This Row],[Residential]:[GRLF]],Table1[[#This Row],[OATT MEUs ]:[BUTU]])</f>
        <v>1742889.535686244</v>
      </c>
      <c r="W302" s="25">
        <f>SUM(Table1[[#This Row],[Residential]:[BUTU]])</f>
        <v>1895378.1116862441</v>
      </c>
      <c r="X302" s="25"/>
    </row>
    <row r="303" spans="1:24">
      <c r="A303">
        <f t="shared" si="4"/>
        <v>61</v>
      </c>
      <c r="B303">
        <v>2018</v>
      </c>
      <c r="C303">
        <v>12</v>
      </c>
      <c r="D303">
        <v>13</v>
      </c>
      <c r="E303">
        <v>7</v>
      </c>
      <c r="F303" s="25">
        <v>1037748.5637370599</v>
      </c>
      <c r="G303" s="25">
        <v>62138.652242752702</v>
      </c>
      <c r="H303" s="25">
        <v>420057.70840704098</v>
      </c>
      <c r="I303" s="25">
        <v>55062.559999999998</v>
      </c>
      <c r="J303" s="25">
        <v>43708.814060136603</v>
      </c>
      <c r="K303" s="25">
        <v>73517.070815796396</v>
      </c>
      <c r="L303" s="25">
        <v>100825.82399999999</v>
      </c>
      <c r="M303" s="25">
        <v>4381.2775000000001</v>
      </c>
      <c r="N303" s="25">
        <v>10472.2440263878</v>
      </c>
      <c r="O303" s="25">
        <v>0</v>
      </c>
      <c r="P303" s="25">
        <v>23450.959999999999</v>
      </c>
      <c r="Q303" s="25">
        <v>63335.207600000002</v>
      </c>
      <c r="R303" s="25">
        <v>17054.96</v>
      </c>
      <c r="S303" s="25">
        <v>8635.1200000000008</v>
      </c>
      <c r="T303" s="25">
        <v>2584.3403929199999</v>
      </c>
      <c r="U303" s="25">
        <v>1878220</v>
      </c>
      <c r="V303" s="25">
        <f>SUM(Table1[[#This Row],[Residential]:[GRLF]],Table1[[#This Row],[OATT MEUs ]:[BUTU]])</f>
        <v>1859638.0951820947</v>
      </c>
      <c r="W303" s="25">
        <f>SUM(Table1[[#This Row],[Residential]:[BUTU]])</f>
        <v>1922973.3027820948</v>
      </c>
      <c r="X303" s="25"/>
    </row>
    <row r="304" spans="1:24">
      <c r="A304">
        <f t="shared" si="4"/>
        <v>62</v>
      </c>
      <c r="B304">
        <v>2018</v>
      </c>
      <c r="C304">
        <v>11</v>
      </c>
      <c r="D304">
        <v>22</v>
      </c>
      <c r="E304">
        <v>19</v>
      </c>
      <c r="F304" s="25">
        <v>1061274.6222405301</v>
      </c>
      <c r="G304" s="25">
        <v>49540.265698099298</v>
      </c>
      <c r="H304" s="25">
        <v>382130.64939938602</v>
      </c>
      <c r="I304" s="25">
        <v>47816.735999999997</v>
      </c>
      <c r="J304" s="25">
        <v>41404.761014481097</v>
      </c>
      <c r="K304" s="25">
        <v>65778.011702090895</v>
      </c>
      <c r="L304" s="25">
        <v>99315.839999999997</v>
      </c>
      <c r="M304" s="25">
        <v>4217.2</v>
      </c>
      <c r="N304" s="25">
        <v>19504.675315151599</v>
      </c>
      <c r="O304" s="25">
        <v>0</v>
      </c>
      <c r="P304" s="25">
        <v>3733.6</v>
      </c>
      <c r="Q304" s="25">
        <v>91794.1636</v>
      </c>
      <c r="R304" s="25">
        <v>18539.04</v>
      </c>
      <c r="S304" s="25">
        <v>8380.32</v>
      </c>
      <c r="T304" s="25">
        <v>0</v>
      </c>
      <c r="U304" s="25">
        <v>1878100</v>
      </c>
      <c r="V304" s="25">
        <f>SUM(Table1[[#This Row],[Residential]:[GRLF]],Table1[[#This Row],[OATT MEUs ]:[BUTU]])</f>
        <v>1801635.7213697394</v>
      </c>
      <c r="W304" s="25">
        <f>SUM(Table1[[#This Row],[Residential]:[BUTU]])</f>
        <v>1893429.8849697395</v>
      </c>
      <c r="X304" s="25"/>
    </row>
    <row r="305" spans="1:24">
      <c r="A305">
        <f t="shared" si="4"/>
        <v>63</v>
      </c>
      <c r="B305">
        <v>2018</v>
      </c>
      <c r="C305">
        <v>11</v>
      </c>
      <c r="D305">
        <v>23</v>
      </c>
      <c r="E305">
        <v>8</v>
      </c>
      <c r="F305" s="25">
        <v>969123.06845311401</v>
      </c>
      <c r="G305" s="25">
        <v>66317.243458203695</v>
      </c>
      <c r="H305" s="25">
        <v>458708.71204978903</v>
      </c>
      <c r="I305" s="25">
        <v>57289.055999999997</v>
      </c>
      <c r="J305" s="25">
        <v>52463.297185347998</v>
      </c>
      <c r="K305" s="25">
        <v>70399.6303188569</v>
      </c>
      <c r="L305" s="25">
        <v>98468.24</v>
      </c>
      <c r="M305" s="25">
        <v>756.83500000000004</v>
      </c>
      <c r="N305" s="25">
        <v>2137.7890389292302</v>
      </c>
      <c r="O305" s="25">
        <v>0</v>
      </c>
      <c r="P305" s="25">
        <v>3531.84</v>
      </c>
      <c r="Q305" s="25">
        <v>133493.82999999999</v>
      </c>
      <c r="R305" s="25">
        <v>18031.52</v>
      </c>
      <c r="S305" s="25">
        <v>8790.08</v>
      </c>
      <c r="T305" s="25">
        <v>0</v>
      </c>
      <c r="U305" s="25">
        <v>1877800</v>
      </c>
      <c r="V305" s="25">
        <f>SUM(Table1[[#This Row],[Residential]:[GRLF]],Table1[[#This Row],[OATT MEUs ]:[BUTU]])</f>
        <v>1806017.3115042411</v>
      </c>
      <c r="W305" s="25">
        <f>SUM(Table1[[#This Row],[Residential]:[BUTU]])</f>
        <v>1939511.1415042412</v>
      </c>
      <c r="X305" s="25"/>
    </row>
    <row r="306" spans="1:24">
      <c r="A306">
        <f t="shared" si="4"/>
        <v>64</v>
      </c>
      <c r="B306">
        <v>2018</v>
      </c>
      <c r="C306">
        <v>1</v>
      </c>
      <c r="D306">
        <v>7</v>
      </c>
      <c r="E306">
        <v>13</v>
      </c>
      <c r="F306" s="25">
        <v>1234076.46714845</v>
      </c>
      <c r="G306" s="25">
        <v>58397.947538400302</v>
      </c>
      <c r="H306" s="25">
        <v>369618.38219059102</v>
      </c>
      <c r="I306" s="25">
        <v>47724.894</v>
      </c>
      <c r="J306" s="25">
        <v>37912.443730781699</v>
      </c>
      <c r="K306" s="25">
        <v>50860.845780630902</v>
      </c>
      <c r="L306" s="25">
        <v>81210.48</v>
      </c>
      <c r="M306" s="25">
        <v>0</v>
      </c>
      <c r="N306" s="25">
        <v>2196.69700355751</v>
      </c>
      <c r="O306" s="25">
        <v>0</v>
      </c>
      <c r="P306" s="25">
        <v>3995.68</v>
      </c>
      <c r="Q306" s="25">
        <v>11110.86</v>
      </c>
      <c r="R306" s="25">
        <v>20277.452000000001</v>
      </c>
      <c r="S306" s="25">
        <v>7742.8</v>
      </c>
      <c r="T306" s="25">
        <v>0</v>
      </c>
      <c r="U306" s="25">
        <v>1876304.2630616999</v>
      </c>
      <c r="V306" s="25">
        <f>SUM(Table1[[#This Row],[Residential]:[GRLF]],Table1[[#This Row],[OATT MEUs ]:[BUTU]])</f>
        <v>1914014.0893924115</v>
      </c>
      <c r="W306" s="25">
        <f>SUM(Table1[[#This Row],[Residential]:[BUTU]])</f>
        <v>1925124.9493924116</v>
      </c>
      <c r="X306" s="25"/>
    </row>
    <row r="307" spans="1:24">
      <c r="A307">
        <f t="shared" si="4"/>
        <v>65</v>
      </c>
      <c r="B307">
        <v>2018</v>
      </c>
      <c r="C307">
        <v>12</v>
      </c>
      <c r="D307">
        <v>13</v>
      </c>
      <c r="E307">
        <v>17</v>
      </c>
      <c r="F307" s="25">
        <v>1087915.56547316</v>
      </c>
      <c r="G307" s="25">
        <v>51664.999055514301</v>
      </c>
      <c r="H307" s="25">
        <v>400678.64779499301</v>
      </c>
      <c r="I307" s="25">
        <v>54420.0649999999</v>
      </c>
      <c r="J307" s="25">
        <v>38753.968741578603</v>
      </c>
      <c r="K307" s="25">
        <v>66043.563993116506</v>
      </c>
      <c r="L307" s="25">
        <v>105175.488</v>
      </c>
      <c r="M307" s="25">
        <v>0</v>
      </c>
      <c r="N307" s="25">
        <v>19938.1125443772</v>
      </c>
      <c r="O307" s="25">
        <v>0</v>
      </c>
      <c r="P307" s="25">
        <v>23719.279999999999</v>
      </c>
      <c r="Q307" s="25">
        <v>38100.715599999901</v>
      </c>
      <c r="R307" s="25">
        <v>18159.439999999999</v>
      </c>
      <c r="S307" s="25">
        <v>8150.48</v>
      </c>
      <c r="T307" s="25">
        <v>4375.3514235599996</v>
      </c>
      <c r="U307" s="25">
        <v>1874300</v>
      </c>
      <c r="V307" s="25">
        <f>SUM(Table1[[#This Row],[Residential]:[GRLF]],Table1[[#This Row],[OATT MEUs ]:[BUTU]])</f>
        <v>1878994.9620262994</v>
      </c>
      <c r="W307" s="25">
        <f>SUM(Table1[[#This Row],[Residential]:[BUTU]])</f>
        <v>1917095.6776262994</v>
      </c>
      <c r="X307" s="25"/>
    </row>
    <row r="308" spans="1:24">
      <c r="A308">
        <f t="shared" si="4"/>
        <v>66</v>
      </c>
      <c r="B308">
        <v>2018</v>
      </c>
      <c r="C308">
        <v>2</v>
      </c>
      <c r="D308">
        <v>3</v>
      </c>
      <c r="E308">
        <v>8</v>
      </c>
      <c r="F308" s="25">
        <v>1118919.5697013999</v>
      </c>
      <c r="G308" s="25">
        <v>57489.9548392914</v>
      </c>
      <c r="H308" s="25">
        <v>349776.49820041098</v>
      </c>
      <c r="I308" s="25">
        <v>47070.934999999998</v>
      </c>
      <c r="J308" s="25">
        <v>38187.207987521899</v>
      </c>
      <c r="K308" s="25">
        <v>52279.163650173199</v>
      </c>
      <c r="L308" s="25">
        <v>86436.479999999996</v>
      </c>
      <c r="M308" s="25">
        <v>0</v>
      </c>
      <c r="N308" s="25">
        <v>2170.09340662861</v>
      </c>
      <c r="O308" s="25">
        <v>0</v>
      </c>
      <c r="P308" s="25">
        <v>1419.6</v>
      </c>
      <c r="Q308" s="25">
        <v>134013.72</v>
      </c>
      <c r="R308" s="25">
        <v>19831.759999999998</v>
      </c>
      <c r="S308" s="25">
        <v>8313.76</v>
      </c>
      <c r="T308" s="25">
        <v>0</v>
      </c>
      <c r="U308" s="25">
        <v>1874200</v>
      </c>
      <c r="V308" s="25">
        <f>SUM(Table1[[#This Row],[Residential]:[GRLF]],Table1[[#This Row],[OATT MEUs ]:[BUTU]])</f>
        <v>1781895.0227854261</v>
      </c>
      <c r="W308" s="25">
        <f>SUM(Table1[[#This Row],[Residential]:[BUTU]])</f>
        <v>1915908.7427854261</v>
      </c>
      <c r="X308" s="25"/>
    </row>
    <row r="309" spans="1:24">
      <c r="A309">
        <f t="shared" si="4"/>
        <v>67</v>
      </c>
      <c r="B309">
        <v>2018</v>
      </c>
      <c r="C309">
        <v>12</v>
      </c>
      <c r="D309">
        <v>11</v>
      </c>
      <c r="E309">
        <v>8</v>
      </c>
      <c r="F309" s="25">
        <v>1013090.61318001</v>
      </c>
      <c r="G309" s="25">
        <v>67965.720682655199</v>
      </c>
      <c r="H309" s="25">
        <v>465908.625169084</v>
      </c>
      <c r="I309" s="25">
        <v>56990.044999999998</v>
      </c>
      <c r="J309" s="25">
        <v>49713.614696198601</v>
      </c>
      <c r="K309" s="25">
        <v>75722.167697552606</v>
      </c>
      <c r="L309" s="25">
        <v>101824.8</v>
      </c>
      <c r="M309" s="25">
        <v>4553.2150000000001</v>
      </c>
      <c r="N309" s="25">
        <v>2185.2954620165501</v>
      </c>
      <c r="O309" s="25">
        <v>0</v>
      </c>
      <c r="P309" s="25">
        <v>23506.080000000002</v>
      </c>
      <c r="Q309" s="25">
        <v>87036.038400000005</v>
      </c>
      <c r="R309" s="25">
        <v>17201.599999999999</v>
      </c>
      <c r="S309" s="25">
        <v>8790.08</v>
      </c>
      <c r="T309" s="25">
        <v>4767.9395704199997</v>
      </c>
      <c r="U309" s="25">
        <v>1873710</v>
      </c>
      <c r="V309" s="25">
        <f>SUM(Table1[[#This Row],[Residential]:[GRLF]],Table1[[#This Row],[OATT MEUs ]:[BUTU]])</f>
        <v>1892219.796457937</v>
      </c>
      <c r="W309" s="25">
        <f>SUM(Table1[[#This Row],[Residential]:[BUTU]])</f>
        <v>1979255.8348579369</v>
      </c>
      <c r="X309" s="25"/>
    </row>
    <row r="310" spans="1:24">
      <c r="A310">
        <f t="shared" si="4"/>
        <v>68</v>
      </c>
      <c r="B310">
        <v>2018</v>
      </c>
      <c r="C310">
        <v>12</v>
      </c>
      <c r="D310">
        <v>9</v>
      </c>
      <c r="E310">
        <v>20</v>
      </c>
      <c r="F310" s="25">
        <v>1087766.7348637399</v>
      </c>
      <c r="G310" s="25">
        <v>43049.979767210199</v>
      </c>
      <c r="H310" s="25">
        <v>327149.01148598199</v>
      </c>
      <c r="I310" s="25">
        <v>43513.474999999999</v>
      </c>
      <c r="J310" s="25">
        <v>36638.890212738399</v>
      </c>
      <c r="K310" s="25">
        <v>45326.257080582203</v>
      </c>
      <c r="L310" s="25">
        <v>83068.127999999997</v>
      </c>
      <c r="M310" s="25">
        <v>34.697500000000197</v>
      </c>
      <c r="N310" s="25">
        <v>19938.1125443772</v>
      </c>
      <c r="O310" s="25">
        <v>0</v>
      </c>
      <c r="P310" s="25">
        <v>23262.720000000001</v>
      </c>
      <c r="Q310" s="25">
        <v>152963.06200000001</v>
      </c>
      <c r="R310" s="25">
        <v>15903.68</v>
      </c>
      <c r="S310" s="25">
        <v>7433.92</v>
      </c>
      <c r="T310" s="25">
        <v>0</v>
      </c>
      <c r="U310" s="25">
        <v>1873480</v>
      </c>
      <c r="V310" s="25">
        <f>SUM(Table1[[#This Row],[Residential]:[GRLF]],Table1[[#This Row],[OATT MEUs ]:[BUTU]])</f>
        <v>1733085.6064546299</v>
      </c>
      <c r="W310" s="25">
        <f>SUM(Table1[[#This Row],[Residential]:[BUTU]])</f>
        <v>1886048.6684546298</v>
      </c>
      <c r="X310" s="25"/>
    </row>
    <row r="311" spans="1:24">
      <c r="A311">
        <f t="shared" si="4"/>
        <v>69</v>
      </c>
      <c r="B311">
        <v>2018</v>
      </c>
      <c r="C311">
        <v>11</v>
      </c>
      <c r="D311">
        <v>23</v>
      </c>
      <c r="E311">
        <v>19</v>
      </c>
      <c r="F311" s="25">
        <v>1102089.8807133399</v>
      </c>
      <c r="G311" s="25">
        <v>48799.014839773597</v>
      </c>
      <c r="H311" s="25">
        <v>371357.23476214899</v>
      </c>
      <c r="I311" s="25">
        <v>48955.103999999999</v>
      </c>
      <c r="J311" s="25">
        <v>40546.565967925701</v>
      </c>
      <c r="K311" s="25">
        <v>60780.731636201199</v>
      </c>
      <c r="L311" s="25">
        <v>96484.96</v>
      </c>
      <c r="M311" s="25">
        <v>4149.4075000000003</v>
      </c>
      <c r="N311" s="25">
        <v>19504.675315151599</v>
      </c>
      <c r="O311" s="25">
        <v>0</v>
      </c>
      <c r="P311" s="25">
        <v>3536</v>
      </c>
      <c r="Q311" s="25">
        <v>170351.69839999999</v>
      </c>
      <c r="R311" s="25">
        <v>17690.400000000001</v>
      </c>
      <c r="S311" s="25">
        <v>7963.28</v>
      </c>
      <c r="T311" s="25">
        <v>0</v>
      </c>
      <c r="U311" s="25">
        <v>1873200</v>
      </c>
      <c r="V311" s="25">
        <f>SUM(Table1[[#This Row],[Residential]:[GRLF]],Table1[[#This Row],[OATT MEUs ]:[BUTU]])</f>
        <v>1821857.2547345408</v>
      </c>
      <c r="W311" s="25">
        <f>SUM(Table1[[#This Row],[Residential]:[BUTU]])</f>
        <v>1992208.9531345407</v>
      </c>
      <c r="X311" s="25"/>
    </row>
    <row r="312" spans="1:24">
      <c r="A312">
        <f t="shared" si="4"/>
        <v>70</v>
      </c>
      <c r="B312">
        <v>2018</v>
      </c>
      <c r="C312">
        <v>1</v>
      </c>
      <c r="D312">
        <v>2</v>
      </c>
      <c r="E312">
        <v>16</v>
      </c>
      <c r="F312" s="25">
        <v>1241712.3873675801</v>
      </c>
      <c r="G312" s="25">
        <v>63997.7507270141</v>
      </c>
      <c r="H312" s="25">
        <v>423177.49689054501</v>
      </c>
      <c r="I312" s="25">
        <v>56004.155999999901</v>
      </c>
      <c r="J312" s="25">
        <v>38724.758701623599</v>
      </c>
      <c r="K312" s="25">
        <v>63366.878780911</v>
      </c>
      <c r="L312" s="25">
        <v>91342.16</v>
      </c>
      <c r="M312" s="25">
        <v>0</v>
      </c>
      <c r="N312" s="25">
        <v>4011.8157174775902</v>
      </c>
      <c r="O312" s="25">
        <v>0</v>
      </c>
      <c r="P312" s="25">
        <v>974.48</v>
      </c>
      <c r="Q312" s="25">
        <v>12669.42</v>
      </c>
      <c r="R312" s="25">
        <v>19520.331999999999</v>
      </c>
      <c r="S312" s="25">
        <v>8312.7199999999993</v>
      </c>
      <c r="T312" s="25">
        <v>1997.9857987999901</v>
      </c>
      <c r="U312" s="25">
        <v>1873007.7483725899</v>
      </c>
      <c r="V312" s="25">
        <f>SUM(Table1[[#This Row],[Residential]:[GRLF]],Table1[[#This Row],[OATT MEUs ]:[BUTU]])</f>
        <v>2013142.921983951</v>
      </c>
      <c r="W312" s="25">
        <f>SUM(Table1[[#This Row],[Residential]:[BUTU]])</f>
        <v>2025812.3419839509</v>
      </c>
      <c r="X312" s="25"/>
    </row>
    <row r="313" spans="1:24">
      <c r="A313">
        <f t="shared" si="4"/>
        <v>71</v>
      </c>
      <c r="B313">
        <v>2018</v>
      </c>
      <c r="C313">
        <v>12</v>
      </c>
      <c r="D313">
        <v>13</v>
      </c>
      <c r="E313">
        <v>8</v>
      </c>
      <c r="F313" s="25">
        <v>988573.05066322698</v>
      </c>
      <c r="G313" s="25">
        <v>69849.471255899494</v>
      </c>
      <c r="H313" s="25">
        <v>464790.792678445</v>
      </c>
      <c r="I313" s="25">
        <v>57889.96</v>
      </c>
      <c r="J313" s="25">
        <v>48879.380535420998</v>
      </c>
      <c r="K313" s="25">
        <v>78094.367444590796</v>
      </c>
      <c r="L313" s="25">
        <v>102607.296</v>
      </c>
      <c r="M313" s="25">
        <v>4478.5450000000001</v>
      </c>
      <c r="N313" s="25">
        <v>2185.2954620165501</v>
      </c>
      <c r="O313" s="25">
        <v>0</v>
      </c>
      <c r="P313" s="25">
        <v>23497.759999999998</v>
      </c>
      <c r="Q313" s="25">
        <v>39648.662400000001</v>
      </c>
      <c r="R313" s="25">
        <v>17915.04</v>
      </c>
      <c r="S313" s="25">
        <v>8863.92</v>
      </c>
      <c r="T313" s="25">
        <v>0</v>
      </c>
      <c r="U313" s="25">
        <v>1872490</v>
      </c>
      <c r="V313" s="25">
        <f>SUM(Table1[[#This Row],[Residential]:[GRLF]],Table1[[#This Row],[OATT MEUs ]:[BUTU]])</f>
        <v>1867624.8790395996</v>
      </c>
      <c r="W313" s="25">
        <f>SUM(Table1[[#This Row],[Residential]:[BUTU]])</f>
        <v>1907273.5414395996</v>
      </c>
      <c r="X313" s="25"/>
    </row>
    <row r="314" spans="1:24">
      <c r="A314">
        <f t="shared" si="4"/>
        <v>72</v>
      </c>
      <c r="B314">
        <v>2018</v>
      </c>
      <c r="C314">
        <v>1</v>
      </c>
      <c r="D314">
        <v>7</v>
      </c>
      <c r="E314">
        <v>8</v>
      </c>
      <c r="F314" s="25">
        <v>1321777.45294699</v>
      </c>
      <c r="G314" s="25">
        <v>55972.226341489302</v>
      </c>
      <c r="H314" s="25">
        <v>362200.82659059699</v>
      </c>
      <c r="I314" s="25">
        <v>45665.138999999901</v>
      </c>
      <c r="J314" s="25">
        <v>38024.943563810702</v>
      </c>
      <c r="K314" s="25">
        <v>50061.768057028101</v>
      </c>
      <c r="L314" s="25">
        <v>78835.12</v>
      </c>
      <c r="M314" s="25">
        <v>0</v>
      </c>
      <c r="N314" s="25">
        <v>2196.69700355751</v>
      </c>
      <c r="O314" s="25">
        <v>0</v>
      </c>
      <c r="P314" s="25">
        <v>3995.68</v>
      </c>
      <c r="Q314" s="25">
        <v>11221.02</v>
      </c>
      <c r="R314" s="25">
        <v>18570.8119999999</v>
      </c>
      <c r="S314" s="25">
        <v>8343.92</v>
      </c>
      <c r="T314" s="25">
        <v>0</v>
      </c>
      <c r="U314" s="25">
        <v>1872484.89177591</v>
      </c>
      <c r="V314" s="25">
        <f>SUM(Table1[[#This Row],[Residential]:[GRLF]],Table1[[#This Row],[OATT MEUs ]:[BUTU]])</f>
        <v>1985644.5855034725</v>
      </c>
      <c r="W314" s="25">
        <f>SUM(Table1[[#This Row],[Residential]:[BUTU]])</f>
        <v>1996865.6055034725</v>
      </c>
      <c r="X314" s="25"/>
    </row>
    <row r="315" spans="1:24">
      <c r="A315">
        <f t="shared" si="4"/>
        <v>73</v>
      </c>
      <c r="B315">
        <v>2018</v>
      </c>
      <c r="C315">
        <v>1</v>
      </c>
      <c r="D315">
        <v>6</v>
      </c>
      <c r="E315">
        <v>11</v>
      </c>
      <c r="F315" s="25">
        <v>1208758.5120355701</v>
      </c>
      <c r="G315" s="25">
        <v>64694.500432509798</v>
      </c>
      <c r="H315" s="25">
        <v>371205.02509968099</v>
      </c>
      <c r="I315" s="25">
        <v>48968.159999999902</v>
      </c>
      <c r="J315" s="25">
        <v>36231.563872583298</v>
      </c>
      <c r="K315" s="25">
        <v>51806.489933338002</v>
      </c>
      <c r="L315" s="25">
        <v>86326.24</v>
      </c>
      <c r="M315" s="25">
        <v>4272.22</v>
      </c>
      <c r="N315" s="25">
        <v>2196.69700355751</v>
      </c>
      <c r="O315" s="25">
        <v>0</v>
      </c>
      <c r="P315" s="25">
        <v>10621.52</v>
      </c>
      <c r="Q315" s="25">
        <v>11366.88</v>
      </c>
      <c r="R315" s="25">
        <v>17724.252</v>
      </c>
      <c r="S315" s="25">
        <v>8032.96</v>
      </c>
      <c r="T315" s="25">
        <v>0</v>
      </c>
      <c r="U315" s="25">
        <v>1871474.8977685701</v>
      </c>
      <c r="V315" s="25">
        <f>SUM(Table1[[#This Row],[Residential]:[GRLF]],Table1[[#This Row],[OATT MEUs ]:[BUTU]])</f>
        <v>1910838.1403772396</v>
      </c>
      <c r="W315" s="25">
        <f>SUM(Table1[[#This Row],[Residential]:[BUTU]])</f>
        <v>1922205.0203772394</v>
      </c>
      <c r="X315" s="25"/>
    </row>
    <row r="316" spans="1:24">
      <c r="A316">
        <f t="shared" si="4"/>
        <v>74</v>
      </c>
      <c r="B316">
        <v>2018</v>
      </c>
      <c r="C316">
        <v>1</v>
      </c>
      <c r="D316">
        <v>27</v>
      </c>
      <c r="E316">
        <v>8</v>
      </c>
      <c r="F316" s="25">
        <v>1186563.2420733101</v>
      </c>
      <c r="G316" s="25">
        <v>55714.170895009403</v>
      </c>
      <c r="H316" s="25">
        <v>351530.65302696999</v>
      </c>
      <c r="I316" s="25">
        <v>47327.769</v>
      </c>
      <c r="J316" s="25">
        <v>32914.473207536299</v>
      </c>
      <c r="K316" s="25">
        <v>50473.0108142643</v>
      </c>
      <c r="L316" s="25">
        <v>91266.240000000005</v>
      </c>
      <c r="M316" s="25">
        <v>0</v>
      </c>
      <c r="N316" s="25">
        <v>2196.69700355751</v>
      </c>
      <c r="O316" s="25">
        <v>0</v>
      </c>
      <c r="P316" s="25">
        <v>736.32</v>
      </c>
      <c r="Q316" s="25">
        <v>116308.56</v>
      </c>
      <c r="R316" s="25">
        <v>20124.572</v>
      </c>
      <c r="S316" s="25">
        <v>7950.8</v>
      </c>
      <c r="T316" s="25">
        <v>0</v>
      </c>
      <c r="U316" s="25">
        <v>1870585.7836839601</v>
      </c>
      <c r="V316" s="25">
        <f>SUM(Table1[[#This Row],[Residential]:[GRLF]],Table1[[#This Row],[OATT MEUs ]:[BUTU]])</f>
        <v>1846797.948020648</v>
      </c>
      <c r="W316" s="25">
        <f>SUM(Table1[[#This Row],[Residential]:[BUTU]])</f>
        <v>1963106.508020648</v>
      </c>
      <c r="X316" s="25"/>
    </row>
    <row r="317" spans="1:24">
      <c r="A317">
        <f t="shared" si="4"/>
        <v>75</v>
      </c>
      <c r="B317">
        <v>2018</v>
      </c>
      <c r="C317">
        <v>12</v>
      </c>
      <c r="D317">
        <v>19</v>
      </c>
      <c r="E317">
        <v>20</v>
      </c>
      <c r="F317" s="25">
        <v>1012885.70894729</v>
      </c>
      <c r="G317" s="25">
        <v>43476.963230478897</v>
      </c>
      <c r="H317" s="25">
        <v>342046.84981254902</v>
      </c>
      <c r="I317" s="25">
        <v>47000.25</v>
      </c>
      <c r="J317" s="25">
        <v>39527.531327026998</v>
      </c>
      <c r="K317" s="25">
        <v>59785.324612014403</v>
      </c>
      <c r="L317" s="25">
        <v>100262.976</v>
      </c>
      <c r="M317" s="25">
        <v>0</v>
      </c>
      <c r="N317" s="25">
        <v>19938.1125443772</v>
      </c>
      <c r="O317" s="25">
        <v>0</v>
      </c>
      <c r="P317" s="25">
        <v>2436.7199999999998</v>
      </c>
      <c r="Q317" s="25">
        <v>173913.9148</v>
      </c>
      <c r="R317" s="25">
        <v>15683.2</v>
      </c>
      <c r="S317" s="25">
        <v>7739.68</v>
      </c>
      <c r="T317" s="25">
        <v>0</v>
      </c>
      <c r="U317" s="25">
        <v>1870550</v>
      </c>
      <c r="V317" s="25">
        <f>SUM(Table1[[#This Row],[Residential]:[GRLF]],Table1[[#This Row],[OATT MEUs ]:[BUTU]])</f>
        <v>1690783.3164737362</v>
      </c>
      <c r="W317" s="25">
        <f>SUM(Table1[[#This Row],[Residential]:[BUTU]])</f>
        <v>1864697.2312737361</v>
      </c>
      <c r="X317" s="25"/>
    </row>
    <row r="318" spans="1:24">
      <c r="A318">
        <f t="shared" si="4"/>
        <v>76</v>
      </c>
      <c r="B318">
        <v>2018</v>
      </c>
      <c r="C318">
        <v>1</v>
      </c>
      <c r="D318">
        <v>2</v>
      </c>
      <c r="E318">
        <v>12</v>
      </c>
      <c r="F318" s="25">
        <v>1181114.5419445999</v>
      </c>
      <c r="G318" s="25">
        <v>72874.858085922504</v>
      </c>
      <c r="H318" s="25">
        <v>452034.56479961099</v>
      </c>
      <c r="I318" s="25">
        <v>58400.672999999901</v>
      </c>
      <c r="J318" s="25">
        <v>43012.987631200602</v>
      </c>
      <c r="K318" s="25">
        <v>64833.0020482451</v>
      </c>
      <c r="L318" s="25">
        <v>85780.24</v>
      </c>
      <c r="M318" s="25">
        <v>0</v>
      </c>
      <c r="N318" s="25">
        <v>2196.69700355751</v>
      </c>
      <c r="O318" s="25">
        <v>0</v>
      </c>
      <c r="P318" s="25">
        <v>1006.72</v>
      </c>
      <c r="Q318" s="25">
        <v>12671.46</v>
      </c>
      <c r="R318" s="25">
        <v>19238.491999999998</v>
      </c>
      <c r="S318" s="25">
        <v>8434.4</v>
      </c>
      <c r="T318" s="25">
        <v>0</v>
      </c>
      <c r="U318" s="25">
        <v>1869737.0079840401</v>
      </c>
      <c r="V318" s="25">
        <f>SUM(Table1[[#This Row],[Residential]:[GRLF]],Table1[[#This Row],[OATT MEUs ]:[BUTU]])</f>
        <v>1988927.1765131366</v>
      </c>
      <c r="W318" s="25">
        <f>SUM(Table1[[#This Row],[Residential]:[BUTU]])</f>
        <v>2001598.6365131366</v>
      </c>
      <c r="X318" s="25"/>
    </row>
    <row r="319" spans="1:24">
      <c r="A319">
        <f t="shared" si="4"/>
        <v>77</v>
      </c>
      <c r="B319">
        <v>2018</v>
      </c>
      <c r="C319">
        <v>1</v>
      </c>
      <c r="D319">
        <v>6</v>
      </c>
      <c r="E319">
        <v>10</v>
      </c>
      <c r="F319" s="25">
        <v>1199041.0564931801</v>
      </c>
      <c r="G319" s="25">
        <v>64462.250530677898</v>
      </c>
      <c r="H319" s="25">
        <v>370312.53846331802</v>
      </c>
      <c r="I319" s="25">
        <v>49170.428999999996</v>
      </c>
      <c r="J319" s="25">
        <v>35712.079349478699</v>
      </c>
      <c r="K319" s="25">
        <v>51228.026813877499</v>
      </c>
      <c r="L319" s="25">
        <v>86061.04</v>
      </c>
      <c r="M319" s="25">
        <v>4072.7725</v>
      </c>
      <c r="N319" s="25">
        <v>2196.69700355751</v>
      </c>
      <c r="O319" s="25">
        <v>0</v>
      </c>
      <c r="P319" s="25">
        <v>11926.72</v>
      </c>
      <c r="Q319" s="25">
        <v>11654.52</v>
      </c>
      <c r="R319" s="25">
        <v>17196.972000000002</v>
      </c>
      <c r="S319" s="25">
        <v>8255.52</v>
      </c>
      <c r="T319" s="25">
        <v>0</v>
      </c>
      <c r="U319" s="25">
        <v>1868469.9124524</v>
      </c>
      <c r="V319" s="25">
        <f>SUM(Table1[[#This Row],[Residential]:[GRLF]],Table1[[#This Row],[OATT MEUs ]:[BUTU]])</f>
        <v>1899636.1021540898</v>
      </c>
      <c r="W319" s="25">
        <f>SUM(Table1[[#This Row],[Residential]:[BUTU]])</f>
        <v>1911290.6221540899</v>
      </c>
      <c r="X319" s="25"/>
    </row>
    <row r="320" spans="1:24">
      <c r="A320">
        <f t="shared" si="4"/>
        <v>78</v>
      </c>
      <c r="B320">
        <v>2018</v>
      </c>
      <c r="C320">
        <v>1</v>
      </c>
      <c r="D320">
        <v>6</v>
      </c>
      <c r="E320">
        <v>12</v>
      </c>
      <c r="F320" s="25">
        <v>1221161.8783815701</v>
      </c>
      <c r="G320" s="25">
        <v>62501.029137430698</v>
      </c>
      <c r="H320" s="25">
        <v>368259.81919968303</v>
      </c>
      <c r="I320" s="25">
        <v>48758.477999999901</v>
      </c>
      <c r="J320" s="25">
        <v>36681.5632046994</v>
      </c>
      <c r="K320" s="25">
        <v>51578.072732239198</v>
      </c>
      <c r="L320" s="25">
        <v>88121.279999999999</v>
      </c>
      <c r="M320" s="25">
        <v>3734.7925</v>
      </c>
      <c r="N320" s="25">
        <v>2196.69700355751</v>
      </c>
      <c r="O320" s="25">
        <v>0</v>
      </c>
      <c r="P320" s="25">
        <v>9772.8799999999992</v>
      </c>
      <c r="Q320" s="25">
        <v>11227.14</v>
      </c>
      <c r="R320" s="25">
        <v>17671.212</v>
      </c>
      <c r="S320" s="25">
        <v>7853.04</v>
      </c>
      <c r="T320" s="25">
        <v>0</v>
      </c>
      <c r="U320" s="25">
        <v>1868310.5974972099</v>
      </c>
      <c r="V320" s="25">
        <f>SUM(Table1[[#This Row],[Residential]:[GRLF]],Table1[[#This Row],[OATT MEUs ]:[BUTU]])</f>
        <v>1918290.7421591799</v>
      </c>
      <c r="W320" s="25">
        <f>SUM(Table1[[#This Row],[Residential]:[BUTU]])</f>
        <v>1929517.8821591798</v>
      </c>
      <c r="X320" s="25"/>
    </row>
    <row r="321" spans="1:24">
      <c r="A321">
        <f t="shared" si="4"/>
        <v>79</v>
      </c>
      <c r="B321">
        <v>2018</v>
      </c>
      <c r="C321">
        <v>1</v>
      </c>
      <c r="D321">
        <v>17</v>
      </c>
      <c r="E321">
        <v>17</v>
      </c>
      <c r="F321" s="25">
        <v>1066382.5827254299</v>
      </c>
      <c r="G321" s="25">
        <v>44927.453232149797</v>
      </c>
      <c r="H321" s="25">
        <v>375191.46540876798</v>
      </c>
      <c r="I321" s="25">
        <v>55068</v>
      </c>
      <c r="J321" s="25">
        <v>28647.751598979499</v>
      </c>
      <c r="K321" s="25">
        <v>64773.029146148103</v>
      </c>
      <c r="L321" s="25">
        <v>87448.4</v>
      </c>
      <c r="M321" s="25">
        <v>0</v>
      </c>
      <c r="N321" s="25">
        <v>15533.3825940139</v>
      </c>
      <c r="O321" s="25">
        <v>0</v>
      </c>
      <c r="P321" s="25">
        <v>926.64</v>
      </c>
      <c r="Q321" s="25">
        <v>151753.56</v>
      </c>
      <c r="R321" s="25">
        <v>19108.491999999998</v>
      </c>
      <c r="S321" s="25">
        <v>7629.44</v>
      </c>
      <c r="T321" s="25">
        <v>6556.1375975999999</v>
      </c>
      <c r="U321" s="25">
        <v>1866846.11211843</v>
      </c>
      <c r="V321" s="25">
        <f>SUM(Table1[[#This Row],[Residential]:[GRLF]],Table1[[#This Row],[OATT MEUs ]:[BUTU]])</f>
        <v>1772192.7743030891</v>
      </c>
      <c r="W321" s="25">
        <f>SUM(Table1[[#This Row],[Residential]:[BUTU]])</f>
        <v>1923946.3343030892</v>
      </c>
      <c r="X321" s="25"/>
    </row>
    <row r="322" spans="1:24">
      <c r="A322">
        <f t="shared" si="4"/>
        <v>80</v>
      </c>
      <c r="B322">
        <v>2018</v>
      </c>
      <c r="C322">
        <v>1</v>
      </c>
      <c r="D322">
        <v>7</v>
      </c>
      <c r="E322">
        <v>15</v>
      </c>
      <c r="F322" s="25">
        <v>1214230.7630398199</v>
      </c>
      <c r="G322" s="25">
        <v>54656.143564441802</v>
      </c>
      <c r="H322" s="25">
        <v>361972.74667241599</v>
      </c>
      <c r="I322" s="25">
        <v>47208.101999999999</v>
      </c>
      <c r="J322" s="25">
        <v>37351.598974945802</v>
      </c>
      <c r="K322" s="25">
        <v>52061.068783055598</v>
      </c>
      <c r="L322" s="25">
        <v>82525.039999999994</v>
      </c>
      <c r="M322" s="25">
        <v>0</v>
      </c>
      <c r="N322" s="25">
        <v>2196.69700355751</v>
      </c>
      <c r="O322" s="25">
        <v>0</v>
      </c>
      <c r="P322" s="25">
        <v>3995.68</v>
      </c>
      <c r="Q322" s="25">
        <v>11115.96</v>
      </c>
      <c r="R322" s="25">
        <v>20065.292000000001</v>
      </c>
      <c r="S322" s="25">
        <v>7465.12</v>
      </c>
      <c r="T322" s="25">
        <v>0</v>
      </c>
      <c r="U322" s="25">
        <v>1866383.4915394799</v>
      </c>
      <c r="V322" s="25">
        <f>SUM(Table1[[#This Row],[Residential]:[GRLF]],Table1[[#This Row],[OATT MEUs ]:[BUTU]])</f>
        <v>1883728.2520382365</v>
      </c>
      <c r="W322" s="25">
        <f>SUM(Table1[[#This Row],[Residential]:[BUTU]])</f>
        <v>1894844.2120382364</v>
      </c>
      <c r="X322" s="25"/>
    </row>
    <row r="323" spans="1:24">
      <c r="A323">
        <f t="shared" si="4"/>
        <v>81</v>
      </c>
      <c r="B323">
        <v>2018</v>
      </c>
      <c r="C323">
        <v>1</v>
      </c>
      <c r="D323">
        <v>10</v>
      </c>
      <c r="E323">
        <v>7</v>
      </c>
      <c r="F323" s="25">
        <v>984110.35848748602</v>
      </c>
      <c r="G323" s="25">
        <v>56281.8928772652</v>
      </c>
      <c r="H323" s="25">
        <v>426489.61396326899</v>
      </c>
      <c r="I323" s="25">
        <v>55985.093999999997</v>
      </c>
      <c r="J323" s="25">
        <v>43441.479642296399</v>
      </c>
      <c r="K323" s="25">
        <v>68807.430748944505</v>
      </c>
      <c r="L323" s="25">
        <v>97004.96</v>
      </c>
      <c r="M323" s="25">
        <v>0</v>
      </c>
      <c r="N323" s="25">
        <v>13709.389966381301</v>
      </c>
      <c r="O323" s="25">
        <v>0</v>
      </c>
      <c r="P323" s="25">
        <v>2977.52</v>
      </c>
      <c r="Q323" s="25">
        <v>157171.79999999999</v>
      </c>
      <c r="R323" s="25">
        <v>18169.371999999999</v>
      </c>
      <c r="S323" s="25">
        <v>7635.68</v>
      </c>
      <c r="T323" s="25">
        <v>0</v>
      </c>
      <c r="U323" s="25">
        <v>1865262.0645043801</v>
      </c>
      <c r="V323" s="25">
        <f>SUM(Table1[[#This Row],[Residential]:[GRLF]],Table1[[#This Row],[OATT MEUs ]:[BUTU]])</f>
        <v>1774612.7916856422</v>
      </c>
      <c r="W323" s="25">
        <f>SUM(Table1[[#This Row],[Residential]:[BUTU]])</f>
        <v>1931784.5916856423</v>
      </c>
      <c r="X323" s="25"/>
    </row>
    <row r="324" spans="1:24">
      <c r="A324">
        <f t="shared" si="4"/>
        <v>82</v>
      </c>
      <c r="B324">
        <v>2018</v>
      </c>
      <c r="C324">
        <v>11</v>
      </c>
      <c r="D324">
        <v>23</v>
      </c>
      <c r="E324">
        <v>12</v>
      </c>
      <c r="F324" s="25">
        <v>933600.78205026698</v>
      </c>
      <c r="G324" s="25">
        <v>65353.617342380399</v>
      </c>
      <c r="H324" s="25">
        <v>459626.22813153203</v>
      </c>
      <c r="I324" s="25">
        <v>59376.767999999996</v>
      </c>
      <c r="J324" s="25">
        <v>41987.157652926602</v>
      </c>
      <c r="K324" s="25">
        <v>66704.770403989707</v>
      </c>
      <c r="L324" s="25">
        <v>97279.52</v>
      </c>
      <c r="M324" s="25">
        <v>703.77999999999895</v>
      </c>
      <c r="N324" s="25">
        <v>2137.7890389292302</v>
      </c>
      <c r="O324" s="25">
        <v>0</v>
      </c>
      <c r="P324" s="25">
        <v>2827.76</v>
      </c>
      <c r="Q324" s="25">
        <v>168506.81519999899</v>
      </c>
      <c r="R324" s="25">
        <v>18408</v>
      </c>
      <c r="S324" s="25">
        <v>7891.52</v>
      </c>
      <c r="T324" s="25">
        <v>0</v>
      </c>
      <c r="U324" s="25">
        <v>1865100</v>
      </c>
      <c r="V324" s="25">
        <f>SUM(Table1[[#This Row],[Residential]:[GRLF]],Table1[[#This Row],[OATT MEUs ]:[BUTU]])</f>
        <v>1755897.692620025</v>
      </c>
      <c r="W324" s="25">
        <f>SUM(Table1[[#This Row],[Residential]:[BUTU]])</f>
        <v>1924404.5078200239</v>
      </c>
      <c r="X324" s="25"/>
    </row>
    <row r="325" spans="1:24">
      <c r="A325">
        <f t="shared" si="4"/>
        <v>83</v>
      </c>
      <c r="B325">
        <v>2018</v>
      </c>
      <c r="C325">
        <v>12</v>
      </c>
      <c r="D325">
        <v>19</v>
      </c>
      <c r="E325">
        <v>19</v>
      </c>
      <c r="F325" s="25">
        <v>1011815.22627657</v>
      </c>
      <c r="G325" s="25">
        <v>49329.148344691297</v>
      </c>
      <c r="H325" s="25">
        <v>352226.05010340997</v>
      </c>
      <c r="I325" s="25">
        <v>48362.254999999997</v>
      </c>
      <c r="J325" s="25">
        <v>37528.739984234497</v>
      </c>
      <c r="K325" s="25">
        <v>63017.752092881703</v>
      </c>
      <c r="L325" s="25">
        <v>100500.576</v>
      </c>
      <c r="M325" s="25">
        <v>0</v>
      </c>
      <c r="N325" s="25">
        <v>19938.1125443772</v>
      </c>
      <c r="O325" s="25">
        <v>0</v>
      </c>
      <c r="P325" s="25">
        <v>2537.6</v>
      </c>
      <c r="Q325" s="25">
        <v>146681.47959999999</v>
      </c>
      <c r="R325" s="25">
        <v>16461.12</v>
      </c>
      <c r="S325" s="25">
        <v>7807.28</v>
      </c>
      <c r="T325" s="25">
        <v>0</v>
      </c>
      <c r="U325" s="25">
        <v>1865050</v>
      </c>
      <c r="V325" s="25">
        <f>SUM(Table1[[#This Row],[Residential]:[GRLF]],Table1[[#This Row],[OATT MEUs ]:[BUTU]])</f>
        <v>1709523.8603461646</v>
      </c>
      <c r="W325" s="25">
        <f>SUM(Table1[[#This Row],[Residential]:[BUTU]])</f>
        <v>1856205.3399461645</v>
      </c>
      <c r="X325" s="25"/>
    </row>
    <row r="326" spans="1:24">
      <c r="A326">
        <f t="shared" si="4"/>
        <v>84</v>
      </c>
      <c r="B326">
        <v>2018</v>
      </c>
      <c r="C326">
        <v>11</v>
      </c>
      <c r="D326">
        <v>22</v>
      </c>
      <c r="E326">
        <v>16</v>
      </c>
      <c r="F326" s="25">
        <v>1024003.11563379</v>
      </c>
      <c r="G326" s="25">
        <v>61004.945640203099</v>
      </c>
      <c r="H326" s="25">
        <v>436362.75586540799</v>
      </c>
      <c r="I326" s="25">
        <v>56730.432000000001</v>
      </c>
      <c r="J326" s="25">
        <v>40223.167834558197</v>
      </c>
      <c r="K326" s="25">
        <v>67822.220196814305</v>
      </c>
      <c r="L326" s="25">
        <v>101786.88</v>
      </c>
      <c r="M326" s="25">
        <v>0</v>
      </c>
      <c r="N326" s="25">
        <v>5855.9560930492698</v>
      </c>
      <c r="O326" s="25">
        <v>0</v>
      </c>
      <c r="P326" s="25">
        <v>-211.12</v>
      </c>
      <c r="Q326" s="25">
        <v>110846.052</v>
      </c>
      <c r="R326" s="25">
        <v>16474.64</v>
      </c>
      <c r="S326" s="25">
        <v>8474.9599999999991</v>
      </c>
      <c r="T326" s="25">
        <v>0</v>
      </c>
      <c r="U326" s="25">
        <v>1864400</v>
      </c>
      <c r="V326" s="25">
        <f>SUM(Table1[[#This Row],[Residential]:[GRLF]],Table1[[#This Row],[OATT MEUs ]:[BUTU]])</f>
        <v>1818527.9532638229</v>
      </c>
      <c r="W326" s="25">
        <f>SUM(Table1[[#This Row],[Residential]:[BUTU]])</f>
        <v>1929374.0052638229</v>
      </c>
      <c r="X326" s="25"/>
    </row>
    <row r="327" spans="1:24">
      <c r="A327">
        <f t="shared" si="4"/>
        <v>85</v>
      </c>
      <c r="B327">
        <v>2018</v>
      </c>
      <c r="C327">
        <v>12</v>
      </c>
      <c r="D327">
        <v>28</v>
      </c>
      <c r="E327">
        <v>18</v>
      </c>
      <c r="F327" s="25">
        <v>1186907.1808563201</v>
      </c>
      <c r="G327" s="25">
        <v>44330.930157016403</v>
      </c>
      <c r="H327" s="25">
        <v>344816.700231831</v>
      </c>
      <c r="I327" s="25">
        <v>47040.34</v>
      </c>
      <c r="J327" s="25">
        <v>32228.403750607002</v>
      </c>
      <c r="K327" s="25">
        <v>54396.796016425498</v>
      </c>
      <c r="L327" s="25">
        <v>66240.767999999996</v>
      </c>
      <c r="M327" s="25">
        <v>0</v>
      </c>
      <c r="N327" s="25">
        <v>19938.1125443772</v>
      </c>
      <c r="O327" s="25">
        <v>0</v>
      </c>
      <c r="P327" s="25">
        <v>-2492.88</v>
      </c>
      <c r="Q327" s="25">
        <v>112332.7748</v>
      </c>
      <c r="R327" s="25">
        <v>17142.32</v>
      </c>
      <c r="S327" s="25">
        <v>7752.16</v>
      </c>
      <c r="T327" s="25">
        <v>0</v>
      </c>
      <c r="U327" s="25">
        <v>1863020</v>
      </c>
      <c r="V327" s="25">
        <f>SUM(Table1[[#This Row],[Residential]:[GRLF]],Table1[[#This Row],[OATT MEUs ]:[BUTU]])</f>
        <v>1818300.8315565775</v>
      </c>
      <c r="W327" s="25">
        <f>SUM(Table1[[#This Row],[Residential]:[BUTU]])</f>
        <v>1930633.6063565775</v>
      </c>
      <c r="X327" s="25"/>
    </row>
    <row r="328" spans="1:24">
      <c r="A328">
        <f t="shared" si="4"/>
        <v>86</v>
      </c>
      <c r="B328">
        <v>2018</v>
      </c>
      <c r="C328">
        <v>12</v>
      </c>
      <c r="D328">
        <v>19</v>
      </c>
      <c r="E328">
        <v>18</v>
      </c>
      <c r="F328" s="25">
        <v>1079196.64156724</v>
      </c>
      <c r="G328" s="25">
        <v>46390.497450430201</v>
      </c>
      <c r="H328" s="25">
        <v>358448.321223868</v>
      </c>
      <c r="I328" s="25">
        <v>49358.174999999901</v>
      </c>
      <c r="J328" s="25">
        <v>35100.191649526299</v>
      </c>
      <c r="K328" s="25">
        <v>62007.663405923602</v>
      </c>
      <c r="L328" s="25">
        <v>99286.176000000007</v>
      </c>
      <c r="M328" s="25">
        <v>0</v>
      </c>
      <c r="N328" s="25">
        <v>19938.1125443772</v>
      </c>
      <c r="O328" s="25">
        <v>0</v>
      </c>
      <c r="P328" s="25">
        <v>2537.6</v>
      </c>
      <c r="Q328" s="25">
        <v>129060.192</v>
      </c>
      <c r="R328" s="25">
        <v>16896.88</v>
      </c>
      <c r="S328" s="25">
        <v>7951.84</v>
      </c>
      <c r="T328" s="25">
        <v>0</v>
      </c>
      <c r="U328" s="25">
        <v>1862260</v>
      </c>
      <c r="V328" s="25">
        <f>SUM(Table1[[#This Row],[Residential]:[GRLF]],Table1[[#This Row],[OATT MEUs ]:[BUTU]])</f>
        <v>1777112.0988413652</v>
      </c>
      <c r="W328" s="25">
        <f>SUM(Table1[[#This Row],[Residential]:[BUTU]])</f>
        <v>1906172.2908413652</v>
      </c>
      <c r="X328" s="25"/>
    </row>
    <row r="329" spans="1:24">
      <c r="A329">
        <f t="shared" si="4"/>
        <v>87</v>
      </c>
      <c r="B329">
        <v>2018</v>
      </c>
      <c r="C329">
        <v>11</v>
      </c>
      <c r="D329">
        <v>23</v>
      </c>
      <c r="E329">
        <v>7</v>
      </c>
      <c r="F329" s="25">
        <v>1014997.99305198</v>
      </c>
      <c r="G329" s="25">
        <v>57101.0244530212</v>
      </c>
      <c r="H329" s="25">
        <v>414154.92038150498</v>
      </c>
      <c r="I329" s="25">
        <v>53913.023999999998</v>
      </c>
      <c r="J329" s="25">
        <v>46272.532918026402</v>
      </c>
      <c r="K329" s="25">
        <v>67789.656025902397</v>
      </c>
      <c r="L329" s="25">
        <v>96176.08</v>
      </c>
      <c r="M329" s="25">
        <v>4093.4050000000002</v>
      </c>
      <c r="N329" s="25">
        <v>5855.9560930492698</v>
      </c>
      <c r="O329" s="25">
        <v>0</v>
      </c>
      <c r="P329" s="25">
        <v>3526.64</v>
      </c>
      <c r="Q329" s="25">
        <v>133637.7064</v>
      </c>
      <c r="R329" s="25">
        <v>16304.08</v>
      </c>
      <c r="S329" s="25">
        <v>8297.1200000000008</v>
      </c>
      <c r="T329" s="25">
        <v>0</v>
      </c>
      <c r="U329" s="25">
        <v>1862000</v>
      </c>
      <c r="V329" s="25">
        <f>SUM(Table1[[#This Row],[Residential]:[GRLF]],Table1[[#This Row],[OATT MEUs ]:[BUTU]])</f>
        <v>1788482.4319234847</v>
      </c>
      <c r="W329" s="25">
        <f>SUM(Table1[[#This Row],[Residential]:[BUTU]])</f>
        <v>1922120.1383234847</v>
      </c>
      <c r="X329" s="25"/>
    </row>
    <row r="330" spans="1:24">
      <c r="A330">
        <f t="shared" si="4"/>
        <v>88</v>
      </c>
      <c r="B330">
        <v>2018</v>
      </c>
      <c r="C330">
        <v>1</v>
      </c>
      <c r="D330">
        <v>6</v>
      </c>
      <c r="E330">
        <v>15</v>
      </c>
      <c r="F330" s="25">
        <v>1153655.9983471101</v>
      </c>
      <c r="G330" s="25">
        <v>62217.1681463028</v>
      </c>
      <c r="H330" s="25">
        <v>363767.63646332303</v>
      </c>
      <c r="I330" s="25">
        <v>47373.305999999997</v>
      </c>
      <c r="J330" s="25">
        <v>36458.217947950601</v>
      </c>
      <c r="K330" s="25">
        <v>51619.992566868197</v>
      </c>
      <c r="L330" s="25">
        <v>87459.839999999997</v>
      </c>
      <c r="M330" s="25">
        <v>0</v>
      </c>
      <c r="N330" s="25">
        <v>2196.69700355751</v>
      </c>
      <c r="O330" s="25">
        <v>0</v>
      </c>
      <c r="P330" s="25">
        <v>9904.9599999999991</v>
      </c>
      <c r="Q330" s="25">
        <v>11324.04</v>
      </c>
      <c r="R330" s="25">
        <v>17477.772000000001</v>
      </c>
      <c r="S330" s="25">
        <v>7640.88</v>
      </c>
      <c r="T330" s="25">
        <v>0</v>
      </c>
      <c r="U330" s="25">
        <v>1861427.17371615</v>
      </c>
      <c r="V330" s="25">
        <f>SUM(Table1[[#This Row],[Residential]:[GRLF]],Table1[[#This Row],[OATT MEUs ]:[BUTU]])</f>
        <v>1839772.4684751122</v>
      </c>
      <c r="W330" s="25">
        <f>SUM(Table1[[#This Row],[Residential]:[BUTU]])</f>
        <v>1851096.5084751123</v>
      </c>
      <c r="X330" s="25"/>
    </row>
    <row r="331" spans="1:24">
      <c r="A331">
        <v>1</v>
      </c>
      <c r="B331">
        <v>2019</v>
      </c>
      <c r="C331">
        <v>2</v>
      </c>
      <c r="D331">
        <v>27</v>
      </c>
      <c r="E331">
        <v>7</v>
      </c>
      <c r="F331" s="25">
        <v>1240490.0280307301</v>
      </c>
      <c r="G331" s="25">
        <v>66634.593584632996</v>
      </c>
      <c r="H331" s="25">
        <v>452050.41856402601</v>
      </c>
      <c r="I331" s="25">
        <v>54738.674999999901</v>
      </c>
      <c r="J331" s="25">
        <v>41888.034220259498</v>
      </c>
      <c r="K331" s="25">
        <v>64486.804192851101</v>
      </c>
      <c r="L331" s="25">
        <v>101800.4</v>
      </c>
      <c r="M331" s="25">
        <v>0</v>
      </c>
      <c r="N331" s="25">
        <v>3491.1713229789698</v>
      </c>
      <c r="O331" s="25">
        <v>0</v>
      </c>
      <c r="P331" s="25">
        <v>12605.84</v>
      </c>
      <c r="Q331" s="25">
        <v>13028.46</v>
      </c>
      <c r="R331" s="25">
        <v>22181.119999999999</v>
      </c>
      <c r="S331" s="25">
        <v>9660.56</v>
      </c>
      <c r="T331" s="25">
        <v>0</v>
      </c>
      <c r="U331" s="25">
        <v>2060310</v>
      </c>
      <c r="V331" s="25">
        <f>SUM(Table1[[#This Row],[Residential]:[GRLF]],Table1[[#This Row],[OATT MEUs ]:[BUTU]])</f>
        <v>2070027.6449154785</v>
      </c>
      <c r="W331" s="25">
        <f>SUM(Table1[[#This Row],[Residential]:[BUTU]])</f>
        <v>2083056.1049154785</v>
      </c>
      <c r="X331" s="25"/>
    </row>
    <row r="332" spans="1:24">
      <c r="A332">
        <f t="shared" si="4"/>
        <v>2</v>
      </c>
      <c r="B332">
        <v>2019</v>
      </c>
      <c r="C332">
        <v>2</v>
      </c>
      <c r="D332">
        <v>27</v>
      </c>
      <c r="E332">
        <v>8</v>
      </c>
      <c r="F332" s="25">
        <v>1239327.6855761399</v>
      </c>
      <c r="G332" s="25">
        <v>74371.595411052898</v>
      </c>
      <c r="H332" s="25">
        <v>500414.42049653898</v>
      </c>
      <c r="I332" s="25">
        <v>57380.394999999997</v>
      </c>
      <c r="J332" s="25">
        <v>48760.999644567899</v>
      </c>
      <c r="K332" s="25">
        <v>70296.997084601797</v>
      </c>
      <c r="L332" s="25">
        <v>102020.88</v>
      </c>
      <c r="M332" s="25">
        <v>0</v>
      </c>
      <c r="N332" s="25">
        <v>2187.4043977155402</v>
      </c>
      <c r="O332" s="25">
        <v>0</v>
      </c>
      <c r="P332" s="25">
        <v>13700.96</v>
      </c>
      <c r="Q332" s="25">
        <v>13016.22</v>
      </c>
      <c r="R332" s="25">
        <v>22277.84</v>
      </c>
      <c r="S332" s="25">
        <v>9809.2800000000007</v>
      </c>
      <c r="T332" s="25">
        <v>0</v>
      </c>
      <c r="U332" s="25">
        <v>2049000</v>
      </c>
      <c r="V332" s="25">
        <f>SUM(Table1[[#This Row],[Residential]:[GRLF]],Table1[[#This Row],[OATT MEUs ]:[BUTU]])</f>
        <v>2140548.4576106169</v>
      </c>
      <c r="W332" s="25">
        <f>SUM(Table1[[#This Row],[Residential]:[BUTU]])</f>
        <v>2153564.6776106171</v>
      </c>
      <c r="X332" s="25"/>
    </row>
    <row r="333" spans="1:24">
      <c r="A333">
        <f t="shared" si="4"/>
        <v>3</v>
      </c>
      <c r="B333">
        <v>2019</v>
      </c>
      <c r="C333">
        <v>1</v>
      </c>
      <c r="D333">
        <v>17</v>
      </c>
      <c r="E333">
        <v>18</v>
      </c>
      <c r="F333" s="25">
        <v>1116520.2316173001</v>
      </c>
      <c r="G333" s="25">
        <v>53263.2876429967</v>
      </c>
      <c r="H333" s="25">
        <v>369296.02908085799</v>
      </c>
      <c r="I333" s="25">
        <v>52565.582999999999</v>
      </c>
      <c r="J333" s="25">
        <v>41562.9099717145</v>
      </c>
      <c r="K333" s="25">
        <v>60079.212333552699</v>
      </c>
      <c r="L333" s="25">
        <v>98668.96</v>
      </c>
      <c r="M333" s="25">
        <v>0</v>
      </c>
      <c r="N333" s="25">
        <v>20202.015050655798</v>
      </c>
      <c r="O333" s="25">
        <v>0</v>
      </c>
      <c r="P333" s="25">
        <v>142.47999999999999</v>
      </c>
      <c r="Q333" s="25">
        <v>179608.74</v>
      </c>
      <c r="R333" s="25">
        <v>20473.439999999999</v>
      </c>
      <c r="S333" s="25">
        <v>8549.84</v>
      </c>
      <c r="T333" s="25">
        <v>3067.7523740000001</v>
      </c>
      <c r="U333" s="25">
        <v>2033110</v>
      </c>
      <c r="V333" s="25">
        <f>SUM(Table1[[#This Row],[Residential]:[GRLF]],Table1[[#This Row],[OATT MEUs ]:[BUTU]])</f>
        <v>1844391.7410710778</v>
      </c>
      <c r="W333" s="25">
        <f>SUM(Table1[[#This Row],[Residential]:[BUTU]])</f>
        <v>2024000.4810710778</v>
      </c>
      <c r="X333" s="25"/>
    </row>
    <row r="334" spans="1:24">
      <c r="A334">
        <f t="shared" si="4"/>
        <v>4</v>
      </c>
      <c r="B334">
        <v>2019</v>
      </c>
      <c r="C334">
        <v>1</v>
      </c>
      <c r="D334">
        <v>17</v>
      </c>
      <c r="E334">
        <v>19</v>
      </c>
      <c r="F334" s="25">
        <v>1105413.47653092</v>
      </c>
      <c r="G334" s="25">
        <v>52903.213415560902</v>
      </c>
      <c r="H334" s="25">
        <v>369836.457586581</v>
      </c>
      <c r="I334" s="25">
        <v>51435.63</v>
      </c>
      <c r="J334" s="25">
        <v>41039.919888974502</v>
      </c>
      <c r="K334" s="25">
        <v>61277.213414275298</v>
      </c>
      <c r="L334" s="25">
        <v>97259.76</v>
      </c>
      <c r="M334" s="25">
        <v>0</v>
      </c>
      <c r="N334" s="25">
        <v>20202.015050655798</v>
      </c>
      <c r="O334" s="25">
        <v>0</v>
      </c>
      <c r="P334" s="25">
        <v>128.96</v>
      </c>
      <c r="Q334" s="25">
        <v>179278.26</v>
      </c>
      <c r="R334" s="25">
        <v>20232.16</v>
      </c>
      <c r="S334" s="25">
        <v>8596.64</v>
      </c>
      <c r="T334" s="25">
        <v>1864.99502999999</v>
      </c>
      <c r="U334" s="25">
        <v>2026460</v>
      </c>
      <c r="V334" s="25">
        <f>SUM(Table1[[#This Row],[Residential]:[GRLF]],Table1[[#This Row],[OATT MEUs ]:[BUTU]])</f>
        <v>1830190.4409169669</v>
      </c>
      <c r="W334" s="25">
        <f>SUM(Table1[[#This Row],[Residential]:[BUTU]])</f>
        <v>2009468.7009169669</v>
      </c>
      <c r="X334" s="25"/>
    </row>
    <row r="335" spans="1:24">
      <c r="A335">
        <f t="shared" si="4"/>
        <v>5</v>
      </c>
      <c r="B335">
        <v>2019</v>
      </c>
      <c r="C335">
        <v>1</v>
      </c>
      <c r="D335">
        <v>17</v>
      </c>
      <c r="E335">
        <v>17</v>
      </c>
      <c r="F335" s="25">
        <v>1071857.7219197601</v>
      </c>
      <c r="G335" s="25">
        <v>57584.178372225797</v>
      </c>
      <c r="H335" s="25">
        <v>389928.81738866499</v>
      </c>
      <c r="I335" s="25">
        <v>55578.4379999999</v>
      </c>
      <c r="J335" s="25">
        <v>41799.735669559101</v>
      </c>
      <c r="K335" s="25">
        <v>58972.710934593801</v>
      </c>
      <c r="L335" s="25">
        <v>96652.4</v>
      </c>
      <c r="M335" s="25">
        <v>0</v>
      </c>
      <c r="N335" s="25">
        <v>15657.2935034768</v>
      </c>
      <c r="O335" s="25">
        <v>0</v>
      </c>
      <c r="P335" s="25">
        <v>142.47999999999999</v>
      </c>
      <c r="Q335" s="25">
        <v>179378.22</v>
      </c>
      <c r="R335" s="25">
        <v>21194.16</v>
      </c>
      <c r="S335" s="25">
        <v>8352.24</v>
      </c>
      <c r="T335" s="25">
        <v>3639.2680639999999</v>
      </c>
      <c r="U335" s="25">
        <v>2003830</v>
      </c>
      <c r="V335" s="25">
        <f>SUM(Table1[[#This Row],[Residential]:[GRLF]],Table1[[#This Row],[OATT MEUs ]:[BUTU]])</f>
        <v>1821359.44385228</v>
      </c>
      <c r="W335" s="25">
        <f>SUM(Table1[[#This Row],[Residential]:[BUTU]])</f>
        <v>2000737.66385228</v>
      </c>
      <c r="X335" s="25"/>
    </row>
    <row r="336" spans="1:24">
      <c r="A336">
        <f t="shared" si="4"/>
        <v>6</v>
      </c>
      <c r="B336">
        <v>2019</v>
      </c>
      <c r="C336">
        <v>1</v>
      </c>
      <c r="D336">
        <v>17</v>
      </c>
      <c r="E336">
        <v>20</v>
      </c>
      <c r="F336" s="25">
        <v>1089197.9060736699</v>
      </c>
      <c r="G336" s="25">
        <v>49136.283036232999</v>
      </c>
      <c r="H336" s="25">
        <v>360388.60924544802</v>
      </c>
      <c r="I336" s="25">
        <v>49591.911</v>
      </c>
      <c r="J336" s="25">
        <v>42643.4272181302</v>
      </c>
      <c r="K336" s="25">
        <v>59727.754785309196</v>
      </c>
      <c r="L336" s="25">
        <v>97416.8</v>
      </c>
      <c r="M336" s="25">
        <v>0</v>
      </c>
      <c r="N336" s="25">
        <v>20202.015050655798</v>
      </c>
      <c r="O336" s="25">
        <v>0</v>
      </c>
      <c r="P336" s="25">
        <v>136.24</v>
      </c>
      <c r="Q336" s="25">
        <v>178921.26</v>
      </c>
      <c r="R336" s="25">
        <v>19753.759999999998</v>
      </c>
      <c r="S336" s="25">
        <v>8320</v>
      </c>
      <c r="T336" s="25">
        <v>2039.024132</v>
      </c>
      <c r="U336" s="25">
        <v>1998650</v>
      </c>
      <c r="V336" s="25">
        <f>SUM(Table1[[#This Row],[Residential]:[GRLF]],Table1[[#This Row],[OATT MEUs ]:[BUTU]])</f>
        <v>1798553.7305414458</v>
      </c>
      <c r="W336" s="25">
        <f>SUM(Table1[[#This Row],[Residential]:[BUTU]])</f>
        <v>1977474.9905414458</v>
      </c>
      <c r="X336" s="25"/>
    </row>
    <row r="337" spans="1:24">
      <c r="A337">
        <f t="shared" si="4"/>
        <v>7</v>
      </c>
      <c r="B337">
        <v>2019</v>
      </c>
      <c r="C337">
        <v>2</v>
      </c>
      <c r="D337">
        <v>27</v>
      </c>
      <c r="E337">
        <v>9</v>
      </c>
      <c r="F337" s="25">
        <v>1120839.6278391699</v>
      </c>
      <c r="G337" s="25">
        <v>82992.061113845906</v>
      </c>
      <c r="H337" s="25">
        <v>515704.272015817</v>
      </c>
      <c r="I337" s="25">
        <v>59401.7749999999</v>
      </c>
      <c r="J337" s="25">
        <v>50362.553796059103</v>
      </c>
      <c r="K337" s="25">
        <v>70036.161874215701</v>
      </c>
      <c r="L337" s="25">
        <v>98744.88</v>
      </c>
      <c r="M337" s="25">
        <v>0</v>
      </c>
      <c r="N337" s="25">
        <v>2187.4043977155402</v>
      </c>
      <c r="O337" s="25">
        <v>0</v>
      </c>
      <c r="P337" s="25">
        <v>13796.64</v>
      </c>
      <c r="Q337" s="25">
        <v>13177.38</v>
      </c>
      <c r="R337" s="25">
        <v>22038.639999999999</v>
      </c>
      <c r="S337" s="25">
        <v>9508.7199999999993</v>
      </c>
      <c r="T337" s="25">
        <v>0</v>
      </c>
      <c r="U337" s="25">
        <v>1997320</v>
      </c>
      <c r="V337" s="25">
        <f>SUM(Table1[[#This Row],[Residential]:[GRLF]],Table1[[#This Row],[OATT MEUs ]:[BUTU]])</f>
        <v>2045612.7360368227</v>
      </c>
      <c r="W337" s="25">
        <f>SUM(Table1[[#This Row],[Residential]:[BUTU]])</f>
        <v>2058790.1160368226</v>
      </c>
      <c r="X337" s="25"/>
    </row>
    <row r="338" spans="1:24">
      <c r="A338">
        <f t="shared" si="4"/>
        <v>8</v>
      </c>
      <c r="B338">
        <v>2019</v>
      </c>
      <c r="C338">
        <v>2</v>
      </c>
      <c r="D338">
        <v>26</v>
      </c>
      <c r="E338">
        <v>19</v>
      </c>
      <c r="F338" s="25">
        <v>1148514.2109750099</v>
      </c>
      <c r="G338" s="25">
        <v>52311.770134340302</v>
      </c>
      <c r="H338" s="25">
        <v>397950.197567478</v>
      </c>
      <c r="I338" s="25">
        <v>50824.625</v>
      </c>
      <c r="J338" s="25">
        <v>36361.870729797003</v>
      </c>
      <c r="K338" s="25">
        <v>63208.3845958647</v>
      </c>
      <c r="L338" s="25">
        <v>100624.16</v>
      </c>
      <c r="M338" s="25">
        <v>0</v>
      </c>
      <c r="N338" s="25">
        <v>19957.353968727399</v>
      </c>
      <c r="O338" s="25">
        <v>0</v>
      </c>
      <c r="P338" s="25">
        <v>13420.16</v>
      </c>
      <c r="Q338" s="25">
        <v>18070.32</v>
      </c>
      <c r="R338" s="25">
        <v>19413.68</v>
      </c>
      <c r="S338" s="25">
        <v>9152</v>
      </c>
      <c r="T338" s="25">
        <v>0</v>
      </c>
      <c r="U338" s="25">
        <v>1984080</v>
      </c>
      <c r="V338" s="25">
        <f>SUM(Table1[[#This Row],[Residential]:[GRLF]],Table1[[#This Row],[OATT MEUs ]:[BUTU]])</f>
        <v>1911738.4129712172</v>
      </c>
      <c r="W338" s="25">
        <f>SUM(Table1[[#This Row],[Residential]:[BUTU]])</f>
        <v>1929808.7329712173</v>
      </c>
      <c r="X338" s="25"/>
    </row>
    <row r="339" spans="1:24">
      <c r="A339">
        <f t="shared" si="4"/>
        <v>9</v>
      </c>
      <c r="B339">
        <v>2019</v>
      </c>
      <c r="C339">
        <v>2</v>
      </c>
      <c r="D339">
        <v>27</v>
      </c>
      <c r="E339">
        <v>6</v>
      </c>
      <c r="F339" s="25">
        <v>1205787.3247996999</v>
      </c>
      <c r="G339" s="25">
        <v>63529.0842010181</v>
      </c>
      <c r="H339" s="25">
        <v>394223.6749713</v>
      </c>
      <c r="I339" s="25">
        <v>50728.619999999901</v>
      </c>
      <c r="J339" s="25">
        <v>39069.726469804402</v>
      </c>
      <c r="K339" s="25">
        <v>60517.993413293101</v>
      </c>
      <c r="L339" s="25">
        <v>99858.72</v>
      </c>
      <c r="M339" s="25">
        <v>0</v>
      </c>
      <c r="N339" s="25">
        <v>16466.1826457485</v>
      </c>
      <c r="O339" s="25">
        <v>0</v>
      </c>
      <c r="P339" s="25">
        <v>11606.4</v>
      </c>
      <c r="Q339" s="25">
        <v>12903</v>
      </c>
      <c r="R339" s="25">
        <v>19619.599999999999</v>
      </c>
      <c r="S339" s="25">
        <v>8979.36</v>
      </c>
      <c r="T339" s="25">
        <v>0</v>
      </c>
      <c r="U339" s="25">
        <v>1982400</v>
      </c>
      <c r="V339" s="25">
        <f>SUM(Table1[[#This Row],[Residential]:[GRLF]],Table1[[#This Row],[OATT MEUs ]:[BUTU]])</f>
        <v>1970386.6865008639</v>
      </c>
      <c r="W339" s="25">
        <f>SUM(Table1[[#This Row],[Residential]:[BUTU]])</f>
        <v>1983289.6865008639</v>
      </c>
      <c r="X339" s="25"/>
    </row>
    <row r="340" spans="1:24">
      <c r="A340">
        <f t="shared" si="4"/>
        <v>10</v>
      </c>
      <c r="B340">
        <v>2019</v>
      </c>
      <c r="C340">
        <v>1</v>
      </c>
      <c r="D340">
        <v>31</v>
      </c>
      <c r="E340">
        <v>18</v>
      </c>
      <c r="F340" s="25">
        <v>1194612.2670869899</v>
      </c>
      <c r="G340" s="25">
        <v>50631.975980966199</v>
      </c>
      <c r="H340" s="25">
        <v>372577.20215132303</v>
      </c>
      <c r="I340" s="25">
        <v>53100.377999999997</v>
      </c>
      <c r="J340" s="25">
        <v>38559.828553213803</v>
      </c>
      <c r="K340" s="25">
        <v>64359.1202366172</v>
      </c>
      <c r="L340" s="25">
        <v>102369.28</v>
      </c>
      <c r="M340" s="25">
        <v>25</v>
      </c>
      <c r="N340" s="25">
        <v>20202.015050655798</v>
      </c>
      <c r="O340" s="25">
        <v>0</v>
      </c>
      <c r="P340" s="25">
        <v>-452.4</v>
      </c>
      <c r="Q340" s="25">
        <v>118440.36</v>
      </c>
      <c r="R340" s="25">
        <v>19825.52</v>
      </c>
      <c r="S340" s="25">
        <v>8880.56</v>
      </c>
      <c r="T340" s="25">
        <v>0</v>
      </c>
      <c r="U340" s="25">
        <v>1980170</v>
      </c>
      <c r="V340" s="25">
        <f>SUM(Table1[[#This Row],[Residential]:[GRLF]],Table1[[#This Row],[OATT MEUs ]:[BUTU]])</f>
        <v>1924690.747059766</v>
      </c>
      <c r="W340" s="25">
        <f>SUM(Table1[[#This Row],[Residential]:[BUTU]])</f>
        <v>2043131.1070597661</v>
      </c>
      <c r="X340" s="25"/>
    </row>
    <row r="341" spans="1:24">
      <c r="A341">
        <f t="shared" si="4"/>
        <v>11</v>
      </c>
      <c r="B341">
        <v>2019</v>
      </c>
      <c r="C341">
        <v>2</v>
      </c>
      <c r="D341">
        <v>20</v>
      </c>
      <c r="E341">
        <v>6</v>
      </c>
      <c r="F341" s="25">
        <v>1135175.1644490601</v>
      </c>
      <c r="G341" s="25">
        <v>59058.221553917399</v>
      </c>
      <c r="H341" s="25">
        <v>392022.097936159</v>
      </c>
      <c r="I341" s="25">
        <v>48868.654999999999</v>
      </c>
      <c r="J341" s="25">
        <v>44337.574774542598</v>
      </c>
      <c r="K341" s="25">
        <v>62380.771099169498</v>
      </c>
      <c r="L341" s="25">
        <v>97554.08</v>
      </c>
      <c r="M341" s="25">
        <v>0</v>
      </c>
      <c r="N341" s="25">
        <v>17464.692989619401</v>
      </c>
      <c r="O341" s="25">
        <v>0</v>
      </c>
      <c r="P341" s="25">
        <v>330.72</v>
      </c>
      <c r="Q341" s="25">
        <v>140904.84</v>
      </c>
      <c r="R341" s="25">
        <v>19553.04</v>
      </c>
      <c r="S341" s="25">
        <v>8389.68</v>
      </c>
      <c r="T341" s="25">
        <v>0</v>
      </c>
      <c r="U341" s="25">
        <v>1978100</v>
      </c>
      <c r="V341" s="25">
        <f>SUM(Table1[[#This Row],[Residential]:[GRLF]],Table1[[#This Row],[OATT MEUs ]:[BUTU]])</f>
        <v>1885134.6978024682</v>
      </c>
      <c r="W341" s="25">
        <f>SUM(Table1[[#This Row],[Residential]:[BUTU]])</f>
        <v>2026039.5378024683</v>
      </c>
      <c r="X341" s="25"/>
    </row>
    <row r="342" spans="1:24">
      <c r="A342">
        <f t="shared" si="4"/>
        <v>12</v>
      </c>
      <c r="B342">
        <v>2019</v>
      </c>
      <c r="C342">
        <v>2</v>
      </c>
      <c r="D342">
        <v>9</v>
      </c>
      <c r="E342">
        <v>18</v>
      </c>
      <c r="F342" s="25">
        <v>1157850.0043637401</v>
      </c>
      <c r="G342" s="25">
        <v>52284.998501722897</v>
      </c>
      <c r="H342" s="25">
        <v>361987.73966777499</v>
      </c>
      <c r="I342" s="25">
        <v>46690.0799999999</v>
      </c>
      <c r="J342" s="25">
        <v>33041.184480208998</v>
      </c>
      <c r="K342" s="25">
        <v>43351.520609372397</v>
      </c>
      <c r="L342" s="25">
        <v>85156.24</v>
      </c>
      <c r="M342" s="25">
        <v>269</v>
      </c>
      <c r="N342" s="25">
        <v>18958.843624856599</v>
      </c>
      <c r="O342" s="25">
        <v>0</v>
      </c>
      <c r="P342" s="25">
        <v>49.92</v>
      </c>
      <c r="Q342" s="25">
        <v>111718.56</v>
      </c>
      <c r="R342" s="25">
        <v>18420.48</v>
      </c>
      <c r="S342" s="25">
        <v>8286.7199999999993</v>
      </c>
      <c r="T342" s="25">
        <v>0</v>
      </c>
      <c r="U342" s="25">
        <v>1977610</v>
      </c>
      <c r="V342" s="25">
        <f>SUM(Table1[[#This Row],[Residential]:[GRLF]],Table1[[#This Row],[OATT MEUs ]:[BUTU]])</f>
        <v>1826346.7312476756</v>
      </c>
      <c r="W342" s="25">
        <f>SUM(Table1[[#This Row],[Residential]:[BUTU]])</f>
        <v>1938065.2912476757</v>
      </c>
      <c r="X342" s="25"/>
    </row>
    <row r="343" spans="1:24">
      <c r="A343">
        <f t="shared" si="4"/>
        <v>13</v>
      </c>
      <c r="B343">
        <v>2019</v>
      </c>
      <c r="C343">
        <v>2</v>
      </c>
      <c r="D343">
        <v>26</v>
      </c>
      <c r="E343">
        <v>18</v>
      </c>
      <c r="F343" s="25">
        <v>1139626.7335290499</v>
      </c>
      <c r="G343" s="25">
        <v>60851.920939281197</v>
      </c>
      <c r="H343" s="25">
        <v>403393.54629197699</v>
      </c>
      <c r="I343" s="25">
        <v>52071.6349999999</v>
      </c>
      <c r="J343" s="25">
        <v>35560.202912031702</v>
      </c>
      <c r="K343" s="25">
        <v>60693.518884023099</v>
      </c>
      <c r="L343" s="25">
        <v>100443.2</v>
      </c>
      <c r="M343" s="25">
        <v>0</v>
      </c>
      <c r="N343" s="25">
        <v>16969.8560050462</v>
      </c>
      <c r="O343" s="25">
        <v>0</v>
      </c>
      <c r="P343" s="25">
        <v>15943.2</v>
      </c>
      <c r="Q343" s="25">
        <v>18421.2</v>
      </c>
      <c r="R343" s="25">
        <v>19701.759999999998</v>
      </c>
      <c r="S343" s="25">
        <v>8860.7999999999993</v>
      </c>
      <c r="T343" s="25">
        <v>0</v>
      </c>
      <c r="U343" s="25">
        <v>1976800</v>
      </c>
      <c r="V343" s="25">
        <f>SUM(Table1[[#This Row],[Residential]:[GRLF]],Table1[[#This Row],[OATT MEUs ]:[BUTU]])</f>
        <v>1914116.3735614091</v>
      </c>
      <c r="W343" s="25">
        <f>SUM(Table1[[#This Row],[Residential]:[BUTU]])</f>
        <v>1932537.573561409</v>
      </c>
      <c r="X343" s="25"/>
    </row>
    <row r="344" spans="1:24">
      <c r="A344">
        <f t="shared" si="4"/>
        <v>14</v>
      </c>
      <c r="B344">
        <v>2019</v>
      </c>
      <c r="C344">
        <v>2</v>
      </c>
      <c r="D344">
        <v>26</v>
      </c>
      <c r="E344">
        <v>20</v>
      </c>
      <c r="F344" s="25">
        <v>1205911.04060736</v>
      </c>
      <c r="G344" s="25">
        <v>50839.330340384899</v>
      </c>
      <c r="H344" s="25">
        <v>383700.54070241703</v>
      </c>
      <c r="I344" s="25">
        <v>49065.9399999999</v>
      </c>
      <c r="J344" s="25">
        <v>35791.795837163903</v>
      </c>
      <c r="K344" s="25">
        <v>59322.430560253801</v>
      </c>
      <c r="L344" s="25">
        <v>95235.92</v>
      </c>
      <c r="M344" s="25">
        <v>0</v>
      </c>
      <c r="N344" s="25">
        <v>19957.353968727399</v>
      </c>
      <c r="O344" s="25">
        <v>0</v>
      </c>
      <c r="P344" s="25">
        <v>13254.8</v>
      </c>
      <c r="Q344" s="25">
        <v>16804.5</v>
      </c>
      <c r="R344" s="25">
        <v>19012.240000000002</v>
      </c>
      <c r="S344" s="25">
        <v>9060.48</v>
      </c>
      <c r="T344" s="25">
        <v>0</v>
      </c>
      <c r="U344" s="25">
        <v>1964190</v>
      </c>
      <c r="V344" s="25">
        <f>SUM(Table1[[#This Row],[Residential]:[GRLF]],Table1[[#This Row],[OATT MEUs ]:[BUTU]])</f>
        <v>1941151.872016307</v>
      </c>
      <c r="W344" s="25">
        <f>SUM(Table1[[#This Row],[Residential]:[BUTU]])</f>
        <v>1957956.372016307</v>
      </c>
      <c r="X344" s="25"/>
    </row>
    <row r="345" spans="1:24">
      <c r="A345">
        <f t="shared" si="4"/>
        <v>15</v>
      </c>
      <c r="B345">
        <v>2019</v>
      </c>
      <c r="C345">
        <v>2</v>
      </c>
      <c r="D345">
        <v>2</v>
      </c>
      <c r="E345">
        <v>17</v>
      </c>
      <c r="F345" s="25">
        <v>1079927.89401482</v>
      </c>
      <c r="G345" s="25">
        <v>49366.890546429597</v>
      </c>
      <c r="H345" s="25">
        <v>348566.19893519901</v>
      </c>
      <c r="I345" s="25">
        <v>47279.824999999997</v>
      </c>
      <c r="J345" s="25">
        <v>36039.422118651397</v>
      </c>
      <c r="K345" s="25">
        <v>44153.105096044797</v>
      </c>
      <c r="L345" s="25">
        <v>90296.960000000006</v>
      </c>
      <c r="M345" s="25">
        <v>3978</v>
      </c>
      <c r="N345" s="25">
        <v>12471.3379634718</v>
      </c>
      <c r="O345" s="25">
        <v>0</v>
      </c>
      <c r="P345" s="25">
        <v>165.36</v>
      </c>
      <c r="Q345" s="25">
        <v>184307.88</v>
      </c>
      <c r="R345" s="25">
        <v>18435.04</v>
      </c>
      <c r="S345" s="25">
        <v>7663.76</v>
      </c>
      <c r="T345" s="25">
        <v>1957.6423199999999</v>
      </c>
      <c r="U345" s="25">
        <v>1963640</v>
      </c>
      <c r="V345" s="25">
        <f>SUM(Table1[[#This Row],[Residential]:[GRLF]],Table1[[#This Row],[OATT MEUs ]:[BUTU]])</f>
        <v>1740301.4359946169</v>
      </c>
      <c r="W345" s="25">
        <f>SUM(Table1[[#This Row],[Residential]:[BUTU]])</f>
        <v>1924609.3159946168</v>
      </c>
      <c r="X345" s="25"/>
    </row>
    <row r="346" spans="1:24">
      <c r="A346">
        <f t="shared" si="4"/>
        <v>16</v>
      </c>
      <c r="B346">
        <v>2019</v>
      </c>
      <c r="C346">
        <v>1</v>
      </c>
      <c r="D346">
        <v>7</v>
      </c>
      <c r="E346">
        <v>17</v>
      </c>
      <c r="F346" s="25">
        <v>1133667.3976793899</v>
      </c>
      <c r="G346" s="25">
        <v>50687.372015956302</v>
      </c>
      <c r="H346" s="25">
        <v>380123.90021339298</v>
      </c>
      <c r="I346" s="25">
        <v>54532.145999999899</v>
      </c>
      <c r="J346" s="25">
        <v>38263.7964309081</v>
      </c>
      <c r="K346" s="25">
        <v>62226.917007753102</v>
      </c>
      <c r="L346" s="25">
        <v>101011.04</v>
      </c>
      <c r="M346" s="25">
        <v>0</v>
      </c>
      <c r="N346" s="25">
        <v>18180.5124980906</v>
      </c>
      <c r="O346" s="25">
        <v>0</v>
      </c>
      <c r="P346" s="25">
        <v>-322.39999999999998</v>
      </c>
      <c r="Q346" s="25">
        <v>142131.9</v>
      </c>
      <c r="R346" s="25">
        <v>19574.88</v>
      </c>
      <c r="S346" s="25">
        <v>8287.76</v>
      </c>
      <c r="T346" s="25">
        <v>0</v>
      </c>
      <c r="U346" s="25">
        <v>1963530</v>
      </c>
      <c r="V346" s="25">
        <f>SUM(Table1[[#This Row],[Residential]:[GRLF]],Table1[[#This Row],[OATT MEUs ]:[BUTU]])</f>
        <v>1866233.321845491</v>
      </c>
      <c r="W346" s="25">
        <f>SUM(Table1[[#This Row],[Residential]:[BUTU]])</f>
        <v>2008365.2218454909</v>
      </c>
      <c r="X346" s="25"/>
    </row>
    <row r="347" spans="1:24">
      <c r="A347">
        <f t="shared" si="4"/>
        <v>17</v>
      </c>
      <c r="B347">
        <v>2019</v>
      </c>
      <c r="C347">
        <v>1</v>
      </c>
      <c r="D347">
        <v>31</v>
      </c>
      <c r="E347">
        <v>19</v>
      </c>
      <c r="F347" s="25">
        <v>1161612.13235414</v>
      </c>
      <c r="G347" s="25">
        <v>48443.832598856599</v>
      </c>
      <c r="H347" s="25">
        <v>374073.031051094</v>
      </c>
      <c r="I347" s="25">
        <v>51864.5249999999</v>
      </c>
      <c r="J347" s="25">
        <v>38132.2265987723</v>
      </c>
      <c r="K347" s="25">
        <v>62659.311305982497</v>
      </c>
      <c r="L347" s="25">
        <v>101029.75999999999</v>
      </c>
      <c r="M347" s="25">
        <v>0</v>
      </c>
      <c r="N347" s="25">
        <v>20202.015050655798</v>
      </c>
      <c r="O347" s="25">
        <v>0</v>
      </c>
      <c r="P347" s="25">
        <v>-442</v>
      </c>
      <c r="Q347" s="25">
        <v>120700.68</v>
      </c>
      <c r="R347" s="25">
        <v>19508.32</v>
      </c>
      <c r="S347" s="25">
        <v>8739.1200000000008</v>
      </c>
      <c r="T347" s="25">
        <v>0</v>
      </c>
      <c r="U347" s="25">
        <v>1962980</v>
      </c>
      <c r="V347" s="25">
        <f>SUM(Table1[[#This Row],[Residential]:[GRLF]],Table1[[#This Row],[OATT MEUs ]:[BUTU]])</f>
        <v>1885822.2739595012</v>
      </c>
      <c r="W347" s="25">
        <f>SUM(Table1[[#This Row],[Residential]:[BUTU]])</f>
        <v>2006522.9539595011</v>
      </c>
      <c r="X347" s="25"/>
    </row>
    <row r="348" spans="1:24">
      <c r="A348">
        <f t="shared" si="4"/>
        <v>18</v>
      </c>
      <c r="B348">
        <v>2019</v>
      </c>
      <c r="C348">
        <v>1</v>
      </c>
      <c r="D348">
        <v>22</v>
      </c>
      <c r="E348">
        <v>17</v>
      </c>
      <c r="F348" s="25">
        <v>1237560.3052113899</v>
      </c>
      <c r="G348" s="25">
        <v>59495.341579384803</v>
      </c>
      <c r="H348" s="25">
        <v>393007.329769484</v>
      </c>
      <c r="I348" s="25">
        <v>55187.666999999899</v>
      </c>
      <c r="J348" s="25">
        <v>42932.880848829103</v>
      </c>
      <c r="K348" s="25">
        <v>67795.776949575098</v>
      </c>
      <c r="L348" s="25">
        <v>97138.08</v>
      </c>
      <c r="M348" s="25">
        <v>0</v>
      </c>
      <c r="N348" s="25">
        <v>15155.577061428199</v>
      </c>
      <c r="O348" s="25">
        <v>0</v>
      </c>
      <c r="P348" s="25">
        <v>8590.4</v>
      </c>
      <c r="Q348" s="25">
        <v>19739.04</v>
      </c>
      <c r="R348" s="25">
        <v>20131.28</v>
      </c>
      <c r="S348" s="25">
        <v>9037.6</v>
      </c>
      <c r="T348" s="25">
        <v>0</v>
      </c>
      <c r="U348" s="25">
        <v>1961420</v>
      </c>
      <c r="V348" s="25">
        <f>SUM(Table1[[#This Row],[Residential]:[GRLF]],Table1[[#This Row],[OATT MEUs ]:[BUTU]])</f>
        <v>2006032.2384200913</v>
      </c>
      <c r="W348" s="25">
        <f>SUM(Table1[[#This Row],[Residential]:[BUTU]])</f>
        <v>2025771.2784200914</v>
      </c>
      <c r="X348" s="25"/>
    </row>
    <row r="349" spans="1:24">
      <c r="A349">
        <f t="shared" ref="A349:A412" si="5">A348+1</f>
        <v>19</v>
      </c>
      <c r="B349">
        <v>2019</v>
      </c>
      <c r="C349">
        <v>1</v>
      </c>
      <c r="D349">
        <v>12</v>
      </c>
      <c r="E349">
        <v>17</v>
      </c>
      <c r="F349" s="25">
        <v>1272691.6117564</v>
      </c>
      <c r="G349" s="25">
        <v>55894.599305027201</v>
      </c>
      <c r="H349" s="25">
        <v>351519.79144616099</v>
      </c>
      <c r="I349" s="25">
        <v>48795.542999999998</v>
      </c>
      <c r="J349" s="25">
        <v>38406.8786233559</v>
      </c>
      <c r="K349" s="25">
        <v>45899.916821627601</v>
      </c>
      <c r="L349" s="25">
        <v>92098.240000000005</v>
      </c>
      <c r="M349" s="25">
        <v>0</v>
      </c>
      <c r="N349" s="25">
        <v>17177.8927686807</v>
      </c>
      <c r="O349" s="25">
        <v>0</v>
      </c>
      <c r="P349" s="25">
        <v>7585.76</v>
      </c>
      <c r="Q349" s="25">
        <v>69012.179999999993</v>
      </c>
      <c r="R349" s="25">
        <v>19871.28</v>
      </c>
      <c r="S349" s="25">
        <v>7996.56</v>
      </c>
      <c r="T349" s="25">
        <v>0</v>
      </c>
      <c r="U349" s="25">
        <v>1961070</v>
      </c>
      <c r="V349" s="25">
        <f>SUM(Table1[[#This Row],[Residential]:[GRLF]],Table1[[#This Row],[OATT MEUs ]:[BUTU]])</f>
        <v>1957938.0737212524</v>
      </c>
      <c r="W349" s="25">
        <f>SUM(Table1[[#This Row],[Residential]:[BUTU]])</f>
        <v>2026950.2537212523</v>
      </c>
      <c r="X349" s="25"/>
    </row>
    <row r="350" spans="1:24">
      <c r="A350">
        <f t="shared" si="5"/>
        <v>20</v>
      </c>
      <c r="B350">
        <v>2019</v>
      </c>
      <c r="C350">
        <v>2</v>
      </c>
      <c r="D350">
        <v>1</v>
      </c>
      <c r="E350">
        <v>17</v>
      </c>
      <c r="F350" s="25">
        <v>1184989.7924720901</v>
      </c>
      <c r="G350" s="25">
        <v>54614.130539434002</v>
      </c>
      <c r="H350" s="25">
        <v>402009.98641209502</v>
      </c>
      <c r="I350" s="25">
        <v>53214.2</v>
      </c>
      <c r="J350" s="25">
        <v>39271.034166265497</v>
      </c>
      <c r="K350" s="25">
        <v>54995.209852108899</v>
      </c>
      <c r="L350" s="25">
        <v>101716.16</v>
      </c>
      <c r="M350" s="25">
        <v>85</v>
      </c>
      <c r="N350" s="25">
        <v>12471.3379634718</v>
      </c>
      <c r="O350" s="25">
        <v>0</v>
      </c>
      <c r="P350" s="25">
        <v>1604.72</v>
      </c>
      <c r="Q350" s="25">
        <v>99660.12</v>
      </c>
      <c r="R350" s="25">
        <v>20054.32</v>
      </c>
      <c r="S350" s="25">
        <v>8483.2800000000007</v>
      </c>
      <c r="T350" s="25">
        <v>0</v>
      </c>
      <c r="U350" s="25">
        <v>1959120</v>
      </c>
      <c r="V350" s="25">
        <f>SUM(Table1[[#This Row],[Residential]:[GRLF]],Table1[[#This Row],[OATT MEUs ]:[BUTU]])</f>
        <v>1933509.1714054653</v>
      </c>
      <c r="W350" s="25">
        <f>SUM(Table1[[#This Row],[Residential]:[BUTU]])</f>
        <v>2033169.2914054655</v>
      </c>
      <c r="X350" s="25"/>
    </row>
    <row r="351" spans="1:24">
      <c r="A351">
        <f t="shared" si="5"/>
        <v>21</v>
      </c>
      <c r="B351">
        <v>2019</v>
      </c>
      <c r="C351">
        <v>1</v>
      </c>
      <c r="D351">
        <v>22</v>
      </c>
      <c r="E351">
        <v>18</v>
      </c>
      <c r="F351" s="25">
        <v>1265619.88287487</v>
      </c>
      <c r="G351" s="25">
        <v>53180.193590511502</v>
      </c>
      <c r="H351" s="25">
        <v>371756.90888370702</v>
      </c>
      <c r="I351" s="25">
        <v>51918.534</v>
      </c>
      <c r="J351" s="25">
        <v>42082.610808651101</v>
      </c>
      <c r="K351" s="25">
        <v>66672.813838754693</v>
      </c>
      <c r="L351" s="25">
        <v>97612.32</v>
      </c>
      <c r="M351" s="25">
        <v>0</v>
      </c>
      <c r="N351" s="25">
        <v>20202.015050655798</v>
      </c>
      <c r="O351" s="25">
        <v>0</v>
      </c>
      <c r="P351" s="25">
        <v>10765.04</v>
      </c>
      <c r="Q351" s="25">
        <v>19494.240000000002</v>
      </c>
      <c r="R351" s="25">
        <v>19524.96</v>
      </c>
      <c r="S351" s="25">
        <v>9129.1200000000008</v>
      </c>
      <c r="T351" s="25">
        <v>0</v>
      </c>
      <c r="U351" s="25">
        <v>1958750</v>
      </c>
      <c r="V351" s="25">
        <f>SUM(Table1[[#This Row],[Residential]:[GRLF]],Table1[[#This Row],[OATT MEUs ]:[BUTU]])</f>
        <v>2008464.3990471503</v>
      </c>
      <c r="W351" s="25">
        <f>SUM(Table1[[#This Row],[Residential]:[BUTU]])</f>
        <v>2027958.6390471503</v>
      </c>
      <c r="X351" s="25"/>
    </row>
    <row r="352" spans="1:24">
      <c r="A352">
        <f t="shared" si="5"/>
        <v>22</v>
      </c>
      <c r="B352">
        <v>2019</v>
      </c>
      <c r="C352">
        <v>1</v>
      </c>
      <c r="D352">
        <v>18</v>
      </c>
      <c r="E352">
        <v>7</v>
      </c>
      <c r="F352" s="25">
        <v>1094535.3029277101</v>
      </c>
      <c r="G352" s="25">
        <v>64065.514466069399</v>
      </c>
      <c r="H352" s="25">
        <v>413765.57469469198</v>
      </c>
      <c r="I352" s="25">
        <v>55365.578999999998</v>
      </c>
      <c r="J352" s="25">
        <v>45506.715689986602</v>
      </c>
      <c r="K352" s="25">
        <v>62965.636327539098</v>
      </c>
      <c r="L352" s="25">
        <v>101779.6</v>
      </c>
      <c r="M352" s="25">
        <v>0</v>
      </c>
      <c r="N352" s="25">
        <v>12624.2265199417</v>
      </c>
      <c r="O352" s="25">
        <v>0</v>
      </c>
      <c r="P352" s="25">
        <v>124.8</v>
      </c>
      <c r="Q352" s="25">
        <v>68169.66</v>
      </c>
      <c r="R352" s="25">
        <v>21190</v>
      </c>
      <c r="S352" s="25">
        <v>8742.24</v>
      </c>
      <c r="T352" s="25">
        <v>0</v>
      </c>
      <c r="U352" s="25">
        <v>1957650</v>
      </c>
      <c r="V352" s="25">
        <f>SUM(Table1[[#This Row],[Residential]:[GRLF]],Table1[[#This Row],[OATT MEUs ]:[BUTU]])</f>
        <v>1880665.1896259389</v>
      </c>
      <c r="W352" s="25">
        <f>SUM(Table1[[#This Row],[Residential]:[BUTU]])</f>
        <v>1948834.8496259388</v>
      </c>
      <c r="X352" s="25"/>
    </row>
    <row r="353" spans="1:24">
      <c r="A353">
        <f t="shared" si="5"/>
        <v>23</v>
      </c>
      <c r="B353">
        <v>2019</v>
      </c>
      <c r="C353">
        <v>2</v>
      </c>
      <c r="D353">
        <v>1</v>
      </c>
      <c r="E353">
        <v>7</v>
      </c>
      <c r="F353" s="25">
        <v>1072893.17188731</v>
      </c>
      <c r="G353" s="25">
        <v>58522.788901569998</v>
      </c>
      <c r="H353" s="25">
        <v>436578.78545468999</v>
      </c>
      <c r="I353" s="25">
        <v>53988.57</v>
      </c>
      <c r="J353" s="25">
        <v>45091.142523242001</v>
      </c>
      <c r="K353" s="25">
        <v>64408.172052624999</v>
      </c>
      <c r="L353" s="25">
        <v>102552.32000000001</v>
      </c>
      <c r="M353" s="25">
        <v>50</v>
      </c>
      <c r="N353" s="25">
        <v>12471.3379634718</v>
      </c>
      <c r="O353" s="25">
        <v>0</v>
      </c>
      <c r="P353" s="25">
        <v>566.79999999999995</v>
      </c>
      <c r="Q353" s="25">
        <v>111155.52</v>
      </c>
      <c r="R353" s="25">
        <v>20267.52</v>
      </c>
      <c r="S353" s="25">
        <v>8686.08</v>
      </c>
      <c r="T353" s="25">
        <v>0</v>
      </c>
      <c r="U353" s="25">
        <v>1957200</v>
      </c>
      <c r="V353" s="25">
        <f>SUM(Table1[[#This Row],[Residential]:[GRLF]],Table1[[#This Row],[OATT MEUs ]:[BUTU]])</f>
        <v>1876076.6887829092</v>
      </c>
      <c r="W353" s="25">
        <f>SUM(Table1[[#This Row],[Residential]:[BUTU]])</f>
        <v>1987232.2087829092</v>
      </c>
      <c r="X353" s="25"/>
    </row>
    <row r="354" spans="1:24">
      <c r="A354">
        <f t="shared" si="5"/>
        <v>24</v>
      </c>
      <c r="B354">
        <v>2019</v>
      </c>
      <c r="C354">
        <v>1</v>
      </c>
      <c r="D354">
        <v>18</v>
      </c>
      <c r="E354">
        <v>8</v>
      </c>
      <c r="F354" s="25">
        <v>1141453.0642919899</v>
      </c>
      <c r="G354" s="25">
        <v>75532.493709023402</v>
      </c>
      <c r="H354" s="25">
        <v>461381.18625256</v>
      </c>
      <c r="I354" s="25">
        <v>58492.805999999997</v>
      </c>
      <c r="J354" s="25">
        <v>51511.233904086403</v>
      </c>
      <c r="K354" s="25">
        <v>66986.135087852395</v>
      </c>
      <c r="L354" s="25">
        <v>101393.76</v>
      </c>
      <c r="M354" s="25">
        <v>0</v>
      </c>
      <c r="N354" s="25">
        <v>2214.22021344936</v>
      </c>
      <c r="O354" s="25">
        <v>0</v>
      </c>
      <c r="P354" s="25">
        <v>135.19999999999999</v>
      </c>
      <c r="Q354" s="25">
        <v>46869</v>
      </c>
      <c r="R354" s="25">
        <v>22363.119999999999</v>
      </c>
      <c r="S354" s="25">
        <v>9312.16</v>
      </c>
      <c r="T354" s="25">
        <v>0</v>
      </c>
      <c r="U354" s="25">
        <v>1957010</v>
      </c>
      <c r="V354" s="25">
        <f>SUM(Table1[[#This Row],[Residential]:[GRLF]],Table1[[#This Row],[OATT MEUs ]:[BUTU]])</f>
        <v>1990775.3794589615</v>
      </c>
      <c r="W354" s="25">
        <f>SUM(Table1[[#This Row],[Residential]:[BUTU]])</f>
        <v>2037644.3794589615</v>
      </c>
      <c r="X354" s="25"/>
    </row>
    <row r="355" spans="1:24">
      <c r="A355">
        <f t="shared" si="5"/>
        <v>25</v>
      </c>
      <c r="B355">
        <v>2019</v>
      </c>
      <c r="C355">
        <v>2</v>
      </c>
      <c r="D355">
        <v>9</v>
      </c>
      <c r="E355">
        <v>17</v>
      </c>
      <c r="F355" s="25">
        <v>1139415.18773504</v>
      </c>
      <c r="G355" s="25">
        <v>49420.433811664298</v>
      </c>
      <c r="H355" s="25">
        <v>360260.81456222897</v>
      </c>
      <c r="I355" s="25">
        <v>47320.969999999899</v>
      </c>
      <c r="J355" s="25">
        <v>32276.927827272699</v>
      </c>
      <c r="K355" s="25">
        <v>42886.405367445703</v>
      </c>
      <c r="L355" s="25">
        <v>90754.559999999998</v>
      </c>
      <c r="M355" s="25">
        <v>1009</v>
      </c>
      <c r="N355" s="25">
        <v>9483.8399997905599</v>
      </c>
      <c r="O355" s="25">
        <v>0</v>
      </c>
      <c r="P355" s="25">
        <v>62.4</v>
      </c>
      <c r="Q355" s="25">
        <v>111750.18</v>
      </c>
      <c r="R355" s="25">
        <v>18247.84</v>
      </c>
      <c r="S355" s="25">
        <v>8051.68</v>
      </c>
      <c r="T355" s="25">
        <v>0</v>
      </c>
      <c r="U355" s="25">
        <v>1951560</v>
      </c>
      <c r="V355" s="25">
        <f>SUM(Table1[[#This Row],[Residential]:[GRLF]],Table1[[#This Row],[OATT MEUs ]:[BUTU]])</f>
        <v>1799190.0593034422</v>
      </c>
      <c r="W355" s="25">
        <f>SUM(Table1[[#This Row],[Residential]:[BUTU]])</f>
        <v>1910940.2393034422</v>
      </c>
      <c r="X355" s="25"/>
    </row>
    <row r="356" spans="1:24">
      <c r="A356">
        <f t="shared" si="5"/>
        <v>26</v>
      </c>
      <c r="B356">
        <v>2019</v>
      </c>
      <c r="C356">
        <v>1</v>
      </c>
      <c r="D356">
        <v>31</v>
      </c>
      <c r="E356">
        <v>17</v>
      </c>
      <c r="F356" s="25">
        <v>1161828.2234927199</v>
      </c>
      <c r="G356" s="25">
        <v>52099.970908204297</v>
      </c>
      <c r="H356" s="25">
        <v>390614.00352985098</v>
      </c>
      <c r="I356" s="25">
        <v>55649.390999999901</v>
      </c>
      <c r="J356" s="25">
        <v>38188.143777429999</v>
      </c>
      <c r="K356" s="25">
        <v>63727.127682066799</v>
      </c>
      <c r="L356" s="25">
        <v>100642.88</v>
      </c>
      <c r="M356" s="25">
        <v>62</v>
      </c>
      <c r="N356" s="25">
        <v>12624.2265199417</v>
      </c>
      <c r="O356" s="25">
        <v>0</v>
      </c>
      <c r="P356" s="25">
        <v>-450.32</v>
      </c>
      <c r="Q356" s="25">
        <v>119140.08</v>
      </c>
      <c r="R356" s="25">
        <v>20117.759999999998</v>
      </c>
      <c r="S356" s="25">
        <v>8678.7999999999993</v>
      </c>
      <c r="T356" s="25">
        <v>0</v>
      </c>
      <c r="U356" s="25">
        <v>1950750</v>
      </c>
      <c r="V356" s="25">
        <f>SUM(Table1[[#This Row],[Residential]:[GRLF]],Table1[[#This Row],[OATT MEUs ]:[BUTU]])</f>
        <v>1903782.2069102135</v>
      </c>
      <c r="W356" s="25">
        <f>SUM(Table1[[#This Row],[Residential]:[BUTU]])</f>
        <v>2022922.2869102135</v>
      </c>
      <c r="X356" s="25"/>
    </row>
    <row r="357" spans="1:24">
      <c r="A357">
        <f t="shared" si="5"/>
        <v>27</v>
      </c>
      <c r="B357">
        <v>2019</v>
      </c>
      <c r="C357">
        <v>2</v>
      </c>
      <c r="D357">
        <v>27</v>
      </c>
      <c r="E357">
        <v>10</v>
      </c>
      <c r="F357" s="25">
        <v>1098620.1023366801</v>
      </c>
      <c r="G357" s="25">
        <v>83929.068255453807</v>
      </c>
      <c r="H357" s="25">
        <v>511583.889307848</v>
      </c>
      <c r="I357" s="25">
        <v>59587.4549999999</v>
      </c>
      <c r="J357" s="25">
        <v>48559.691948106803</v>
      </c>
      <c r="K357" s="25">
        <v>69377.805081438695</v>
      </c>
      <c r="L357" s="25">
        <v>100548.24</v>
      </c>
      <c r="M357" s="25">
        <v>0</v>
      </c>
      <c r="N357" s="25">
        <v>2187.4043977155402</v>
      </c>
      <c r="O357" s="25">
        <v>0</v>
      </c>
      <c r="P357" s="25">
        <v>13986.96</v>
      </c>
      <c r="Q357" s="25">
        <v>13275.3</v>
      </c>
      <c r="R357" s="25">
        <v>21484.32</v>
      </c>
      <c r="S357" s="25">
        <v>9166.56</v>
      </c>
      <c r="T357" s="25">
        <v>0</v>
      </c>
      <c r="U357" s="25">
        <v>1946240</v>
      </c>
      <c r="V357" s="25">
        <f>SUM(Table1[[#This Row],[Residential]:[GRLF]],Table1[[#This Row],[OATT MEUs ]:[BUTU]])</f>
        <v>2019031.4963272428</v>
      </c>
      <c r="W357" s="25">
        <f>SUM(Table1[[#This Row],[Residential]:[BUTU]])</f>
        <v>2032306.7963272429</v>
      </c>
      <c r="X357" s="25"/>
    </row>
    <row r="358" spans="1:24">
      <c r="A358">
        <f t="shared" si="5"/>
        <v>28</v>
      </c>
      <c r="B358">
        <v>2019</v>
      </c>
      <c r="C358">
        <v>2</v>
      </c>
      <c r="D358">
        <v>20</v>
      </c>
      <c r="E358">
        <v>7</v>
      </c>
      <c r="F358" s="25">
        <v>1133102.9408978201</v>
      </c>
      <c r="G358" s="25">
        <v>65536.956647320898</v>
      </c>
      <c r="H358" s="25">
        <v>454060.11503188399</v>
      </c>
      <c r="I358" s="25">
        <v>52828.07</v>
      </c>
      <c r="J358" s="25">
        <v>48932.022112357801</v>
      </c>
      <c r="K358" s="25">
        <v>67339.365647292798</v>
      </c>
      <c r="L358" s="25">
        <v>96951.92</v>
      </c>
      <c r="M358" s="25">
        <v>0</v>
      </c>
      <c r="N358" s="25">
        <v>5488.9953175138799</v>
      </c>
      <c r="O358" s="25">
        <v>0</v>
      </c>
      <c r="P358" s="25">
        <v>869.44</v>
      </c>
      <c r="Q358" s="25">
        <v>28539.599999999999</v>
      </c>
      <c r="R358" s="25">
        <v>21829.599999999999</v>
      </c>
      <c r="S358" s="25">
        <v>9020.9599999999991</v>
      </c>
      <c r="T358" s="25">
        <v>0</v>
      </c>
      <c r="U358" s="25">
        <v>1946190</v>
      </c>
      <c r="V358" s="25">
        <f>SUM(Table1[[#This Row],[Residential]:[GRLF]],Table1[[#This Row],[OATT MEUs ]:[BUTU]])</f>
        <v>1955960.3856541894</v>
      </c>
      <c r="W358" s="25">
        <f>SUM(Table1[[#This Row],[Residential]:[BUTU]])</f>
        <v>1984499.9856541895</v>
      </c>
      <c r="X358" s="25"/>
    </row>
    <row r="359" spans="1:24">
      <c r="A359">
        <f t="shared" si="5"/>
        <v>29</v>
      </c>
      <c r="B359">
        <v>2019</v>
      </c>
      <c r="C359">
        <v>2</v>
      </c>
      <c r="D359">
        <v>2</v>
      </c>
      <c r="E359">
        <v>18</v>
      </c>
      <c r="F359" s="25">
        <v>1075637.6592512501</v>
      </c>
      <c r="G359" s="25">
        <v>48162.167078648003</v>
      </c>
      <c r="H359" s="25">
        <v>342557.30748607701</v>
      </c>
      <c r="I359" s="25">
        <v>46529.719999999899</v>
      </c>
      <c r="J359" s="25">
        <v>36858.904776811498</v>
      </c>
      <c r="K359" s="25">
        <v>44246.727765603398</v>
      </c>
      <c r="L359" s="25">
        <v>88521.68</v>
      </c>
      <c r="M359" s="25">
        <v>3933</v>
      </c>
      <c r="N359" s="25">
        <v>19957.353968727399</v>
      </c>
      <c r="O359" s="25">
        <v>0</v>
      </c>
      <c r="P359" s="25">
        <v>168.48</v>
      </c>
      <c r="Q359" s="25">
        <v>184355.82</v>
      </c>
      <c r="R359" s="25">
        <v>18269.68</v>
      </c>
      <c r="S359" s="25">
        <v>7579.52</v>
      </c>
      <c r="T359" s="25">
        <v>0</v>
      </c>
      <c r="U359" s="25">
        <v>1946100</v>
      </c>
      <c r="V359" s="25">
        <f>SUM(Table1[[#This Row],[Residential]:[GRLF]],Table1[[#This Row],[OATT MEUs ]:[BUTU]])</f>
        <v>1732422.2003271175</v>
      </c>
      <c r="W359" s="25">
        <f>SUM(Table1[[#This Row],[Residential]:[BUTU]])</f>
        <v>1916778.0203271175</v>
      </c>
      <c r="X359" s="25"/>
    </row>
    <row r="360" spans="1:24">
      <c r="A360">
        <f t="shared" si="5"/>
        <v>30</v>
      </c>
      <c r="B360">
        <v>2019</v>
      </c>
      <c r="C360">
        <v>1</v>
      </c>
      <c r="D360">
        <v>7</v>
      </c>
      <c r="E360">
        <v>18</v>
      </c>
      <c r="F360" s="25">
        <v>1121270.7827315601</v>
      </c>
      <c r="G360" s="25">
        <v>48637.718721322002</v>
      </c>
      <c r="H360" s="25">
        <v>359606.918013955</v>
      </c>
      <c r="I360" s="25">
        <v>51253.481999999902</v>
      </c>
      <c r="J360" s="25">
        <v>37456.286586174399</v>
      </c>
      <c r="K360" s="25">
        <v>63672.118128262897</v>
      </c>
      <c r="L360" s="25">
        <v>99472.88</v>
      </c>
      <c r="M360" s="25">
        <v>0</v>
      </c>
      <c r="N360" s="25">
        <v>20202.015050655798</v>
      </c>
      <c r="O360" s="25">
        <v>0</v>
      </c>
      <c r="P360" s="25">
        <v>-329.68</v>
      </c>
      <c r="Q360" s="25">
        <v>142481.76</v>
      </c>
      <c r="R360" s="25">
        <v>18659.68</v>
      </c>
      <c r="S360" s="25">
        <v>8207.68</v>
      </c>
      <c r="T360" s="25">
        <v>0</v>
      </c>
      <c r="U360" s="25">
        <v>1944080</v>
      </c>
      <c r="V360" s="25">
        <f>SUM(Table1[[#This Row],[Residential]:[GRLF]],Table1[[#This Row],[OATT MEUs ]:[BUTU]])</f>
        <v>1828109.8812319299</v>
      </c>
      <c r="W360" s="25">
        <f>SUM(Table1[[#This Row],[Residential]:[BUTU]])</f>
        <v>1970591.6412319299</v>
      </c>
      <c r="X360" s="25"/>
    </row>
    <row r="361" spans="1:24">
      <c r="A361">
        <f t="shared" si="5"/>
        <v>31</v>
      </c>
      <c r="B361">
        <v>2019</v>
      </c>
      <c r="C361">
        <v>1</v>
      </c>
      <c r="D361">
        <v>17</v>
      </c>
      <c r="E361">
        <v>21</v>
      </c>
      <c r="F361" s="25">
        <v>1037014.09553689</v>
      </c>
      <c r="G361" s="25">
        <v>50798.1640859365</v>
      </c>
      <c r="H361" s="25">
        <v>342892.23637264402</v>
      </c>
      <c r="I361" s="25">
        <v>47561.807999999997</v>
      </c>
      <c r="J361" s="25">
        <v>41796.446423755697</v>
      </c>
      <c r="K361" s="25">
        <v>61385.449169764797</v>
      </c>
      <c r="L361" s="25">
        <v>98504.639999999999</v>
      </c>
      <c r="M361" s="25">
        <v>0</v>
      </c>
      <c r="N361" s="25">
        <v>20202.015050655798</v>
      </c>
      <c r="O361" s="25">
        <v>0</v>
      </c>
      <c r="P361" s="25">
        <v>134.16</v>
      </c>
      <c r="Q361" s="25">
        <v>178952.88</v>
      </c>
      <c r="R361" s="25">
        <v>18660.72</v>
      </c>
      <c r="S361" s="25">
        <v>8001.76</v>
      </c>
      <c r="T361" s="25">
        <v>2545.6650679999998</v>
      </c>
      <c r="U361" s="25">
        <v>1938870</v>
      </c>
      <c r="V361" s="25">
        <f>SUM(Table1[[#This Row],[Residential]:[GRLF]],Table1[[#This Row],[OATT MEUs ]:[BUTU]])</f>
        <v>1729497.1597076466</v>
      </c>
      <c r="W361" s="25">
        <f>SUM(Table1[[#This Row],[Residential]:[BUTU]])</f>
        <v>1908450.0397076467</v>
      </c>
      <c r="X361" s="25"/>
    </row>
    <row r="362" spans="1:24">
      <c r="A362">
        <f t="shared" si="5"/>
        <v>32</v>
      </c>
      <c r="B362">
        <v>2019</v>
      </c>
      <c r="C362">
        <v>2</v>
      </c>
      <c r="D362">
        <v>9</v>
      </c>
      <c r="E362">
        <v>19</v>
      </c>
      <c r="F362" s="25">
        <v>1142182.8154756599</v>
      </c>
      <c r="G362" s="25">
        <v>52070.825440783898</v>
      </c>
      <c r="H362" s="25">
        <v>365431.49090164201</v>
      </c>
      <c r="I362" s="25">
        <v>45984.284999999902</v>
      </c>
      <c r="J362" s="25">
        <v>37117.219962535899</v>
      </c>
      <c r="K362" s="25">
        <v>43014.915087087298</v>
      </c>
      <c r="L362" s="25">
        <v>84221.28</v>
      </c>
      <c r="M362" s="25">
        <v>2602</v>
      </c>
      <c r="N362" s="25">
        <v>19957.353968727399</v>
      </c>
      <c r="O362" s="25">
        <v>0</v>
      </c>
      <c r="P362" s="25">
        <v>65.52</v>
      </c>
      <c r="Q362" s="25">
        <v>102231.54</v>
      </c>
      <c r="R362" s="25">
        <v>18626.400000000001</v>
      </c>
      <c r="S362" s="25">
        <v>8040.24</v>
      </c>
      <c r="T362" s="25">
        <v>0</v>
      </c>
      <c r="U362" s="25">
        <v>1937710</v>
      </c>
      <c r="V362" s="25">
        <f>SUM(Table1[[#This Row],[Residential]:[GRLF]],Table1[[#This Row],[OATT MEUs ]:[BUTU]])</f>
        <v>1819314.3458364364</v>
      </c>
      <c r="W362" s="25">
        <f>SUM(Table1[[#This Row],[Residential]:[BUTU]])</f>
        <v>1921545.8858364364</v>
      </c>
      <c r="X362" s="25"/>
    </row>
    <row r="363" spans="1:24">
      <c r="A363">
        <f t="shared" si="5"/>
        <v>33</v>
      </c>
      <c r="B363">
        <v>2019</v>
      </c>
      <c r="C363">
        <v>1</v>
      </c>
      <c r="D363">
        <v>31</v>
      </c>
      <c r="E363">
        <v>20</v>
      </c>
      <c r="F363" s="25">
        <v>1119279.2341416101</v>
      </c>
      <c r="G363" s="25">
        <v>49801.035456114398</v>
      </c>
      <c r="H363" s="25">
        <v>361942.34119940299</v>
      </c>
      <c r="I363" s="25">
        <v>49935.0269999999</v>
      </c>
      <c r="J363" s="25">
        <v>38140.449713280803</v>
      </c>
      <c r="K363" s="25">
        <v>63085.120919467299</v>
      </c>
      <c r="L363" s="25">
        <v>101348</v>
      </c>
      <c r="M363" s="25">
        <v>6</v>
      </c>
      <c r="N363" s="25">
        <v>20202.015050655798</v>
      </c>
      <c r="O363" s="25">
        <v>0</v>
      </c>
      <c r="P363" s="25">
        <v>-453.44</v>
      </c>
      <c r="Q363" s="25">
        <v>122219.46</v>
      </c>
      <c r="R363" s="25">
        <v>18835.439999999999</v>
      </c>
      <c r="S363" s="25">
        <v>8495.76</v>
      </c>
      <c r="T363" s="25">
        <v>0</v>
      </c>
      <c r="U363" s="25">
        <v>1933400</v>
      </c>
      <c r="V363" s="25">
        <f>SUM(Table1[[#This Row],[Residential]:[GRLF]],Table1[[#This Row],[OATT MEUs ]:[BUTU]])</f>
        <v>1830616.9834805315</v>
      </c>
      <c r="W363" s="25">
        <f>SUM(Table1[[#This Row],[Residential]:[BUTU]])</f>
        <v>1952836.4434805315</v>
      </c>
      <c r="X363" s="25"/>
    </row>
    <row r="364" spans="1:24">
      <c r="A364">
        <f t="shared" si="5"/>
        <v>34</v>
      </c>
      <c r="B364">
        <v>2019</v>
      </c>
      <c r="C364">
        <v>1</v>
      </c>
      <c r="D364">
        <v>7</v>
      </c>
      <c r="E364">
        <v>19</v>
      </c>
      <c r="F364" s="25">
        <v>1146357.0339230499</v>
      </c>
      <c r="G364" s="25">
        <v>49662.545368639199</v>
      </c>
      <c r="H364" s="25">
        <v>361401.91269367997</v>
      </c>
      <c r="I364" s="25">
        <v>49928.672999999901</v>
      </c>
      <c r="J364" s="25">
        <v>39824.543564619598</v>
      </c>
      <c r="K364" s="25">
        <v>64221.3905807091</v>
      </c>
      <c r="L364" s="25">
        <v>101197.2</v>
      </c>
      <c r="M364" s="25">
        <v>0</v>
      </c>
      <c r="N364" s="25">
        <v>20202.015050655798</v>
      </c>
      <c r="O364" s="25">
        <v>0</v>
      </c>
      <c r="P364" s="25">
        <v>-327.60000000000002</v>
      </c>
      <c r="Q364" s="25">
        <v>151546.5</v>
      </c>
      <c r="R364" s="25">
        <v>18349.759999999998</v>
      </c>
      <c r="S364" s="25">
        <v>8000.72</v>
      </c>
      <c r="T364" s="25">
        <v>0</v>
      </c>
      <c r="U364" s="25">
        <v>1933290</v>
      </c>
      <c r="V364" s="25">
        <f>SUM(Table1[[#This Row],[Residential]:[GRLF]],Table1[[#This Row],[OATT MEUs ]:[BUTU]])</f>
        <v>1858818.1941813533</v>
      </c>
      <c r="W364" s="25">
        <f>SUM(Table1[[#This Row],[Residential]:[BUTU]])</f>
        <v>2010364.6941813533</v>
      </c>
      <c r="X364" s="25"/>
    </row>
    <row r="365" spans="1:24">
      <c r="A365">
        <f t="shared" si="5"/>
        <v>35</v>
      </c>
      <c r="B365">
        <v>2019</v>
      </c>
      <c r="C365">
        <v>2</v>
      </c>
      <c r="D365">
        <v>11</v>
      </c>
      <c r="E365">
        <v>17</v>
      </c>
      <c r="F365" s="25">
        <v>1137458.83438688</v>
      </c>
      <c r="G365" s="25">
        <v>49152.717485490597</v>
      </c>
      <c r="H365" s="25">
        <v>409230.75512826699</v>
      </c>
      <c r="I365" s="25">
        <v>54080.354999999901</v>
      </c>
      <c r="J365" s="25">
        <v>40391.5876270976</v>
      </c>
      <c r="K365" s="25">
        <v>62317.129488275903</v>
      </c>
      <c r="L365" s="25">
        <v>95741.36</v>
      </c>
      <c r="M365" s="25">
        <v>76</v>
      </c>
      <c r="N365" s="25">
        <v>8980.1666404928601</v>
      </c>
      <c r="O365" s="25">
        <v>0</v>
      </c>
      <c r="P365" s="25">
        <v>1721.2</v>
      </c>
      <c r="Q365" s="25">
        <v>113122.08</v>
      </c>
      <c r="R365" s="25">
        <v>21704.799999999999</v>
      </c>
      <c r="S365" s="25">
        <v>8196.24</v>
      </c>
      <c r="T365" s="25">
        <v>0</v>
      </c>
      <c r="U365" s="25">
        <v>1926430</v>
      </c>
      <c r="V365" s="25">
        <f>SUM(Table1[[#This Row],[Residential]:[GRLF]],Table1[[#This Row],[OATT MEUs ]:[BUTU]])</f>
        <v>1889051.1457565038</v>
      </c>
      <c r="W365" s="25">
        <f>SUM(Table1[[#This Row],[Residential]:[BUTU]])</f>
        <v>2002173.2257565039</v>
      </c>
      <c r="X365" s="25"/>
    </row>
    <row r="366" spans="1:24">
      <c r="A366">
        <f t="shared" si="5"/>
        <v>36</v>
      </c>
      <c r="B366">
        <v>2019</v>
      </c>
      <c r="C366">
        <v>1</v>
      </c>
      <c r="D366">
        <v>12</v>
      </c>
      <c r="E366">
        <v>18</v>
      </c>
      <c r="F366" s="25">
        <v>1207024.40495928</v>
      </c>
      <c r="G366" s="25">
        <v>54758.980587729799</v>
      </c>
      <c r="H366" s="25">
        <v>334428.73995264998</v>
      </c>
      <c r="I366" s="25">
        <v>47695.241999999998</v>
      </c>
      <c r="J366" s="25">
        <v>39120.644962692801</v>
      </c>
      <c r="K366" s="25">
        <v>45468.0712471269</v>
      </c>
      <c r="L366" s="25">
        <v>90316.72</v>
      </c>
      <c r="M366" s="25">
        <v>0</v>
      </c>
      <c r="N366" s="25">
        <v>20202.015050655798</v>
      </c>
      <c r="O366" s="25">
        <v>0</v>
      </c>
      <c r="P366" s="25">
        <v>7282.08</v>
      </c>
      <c r="Q366" s="25">
        <v>68511.360000000001</v>
      </c>
      <c r="R366" s="25">
        <v>19464.64</v>
      </c>
      <c r="S366" s="25">
        <v>7980.96</v>
      </c>
      <c r="T366" s="25">
        <v>0</v>
      </c>
      <c r="U366" s="25">
        <v>1926330</v>
      </c>
      <c r="V366" s="25">
        <f>SUM(Table1[[#This Row],[Residential]:[GRLF]],Table1[[#This Row],[OATT MEUs ]:[BUTU]])</f>
        <v>1873742.4987601351</v>
      </c>
      <c r="W366" s="25">
        <f>SUM(Table1[[#This Row],[Residential]:[BUTU]])</f>
        <v>1942253.8587601352</v>
      </c>
      <c r="X366" s="25"/>
    </row>
    <row r="367" spans="1:24">
      <c r="A367">
        <f t="shared" si="5"/>
        <v>37</v>
      </c>
      <c r="B367">
        <v>2019</v>
      </c>
      <c r="C367">
        <v>2</v>
      </c>
      <c r="D367">
        <v>11</v>
      </c>
      <c r="E367">
        <v>18</v>
      </c>
      <c r="F367" s="25">
        <v>1106762.05560115</v>
      </c>
      <c r="G367" s="25">
        <v>48483.426670056397</v>
      </c>
      <c r="H367" s="25">
        <v>398768.21472273697</v>
      </c>
      <c r="I367" s="25">
        <v>51519.869999999901</v>
      </c>
      <c r="J367" s="25">
        <v>41505.0151517716</v>
      </c>
      <c r="K367" s="25">
        <v>63448.369342724603</v>
      </c>
      <c r="L367" s="25">
        <v>99182.720000000001</v>
      </c>
      <c r="M367" s="25">
        <v>59</v>
      </c>
      <c r="N367" s="25">
        <v>18463.203333490201</v>
      </c>
      <c r="O367" s="25">
        <v>0</v>
      </c>
      <c r="P367" s="25">
        <v>287.04000000000002</v>
      </c>
      <c r="Q367" s="25">
        <v>50932.68</v>
      </c>
      <c r="R367" s="25">
        <v>21404.240000000002</v>
      </c>
      <c r="S367" s="25">
        <v>8566.48</v>
      </c>
      <c r="T367" s="25">
        <v>0</v>
      </c>
      <c r="U367" s="25">
        <v>1922760</v>
      </c>
      <c r="V367" s="25">
        <f>SUM(Table1[[#This Row],[Residential]:[GRLF]],Table1[[#This Row],[OATT MEUs ]:[BUTU]])</f>
        <v>1858449.6348219295</v>
      </c>
      <c r="W367" s="25">
        <f>SUM(Table1[[#This Row],[Residential]:[BUTU]])</f>
        <v>1909382.3148219294</v>
      </c>
      <c r="X367" s="25"/>
    </row>
    <row r="368" spans="1:24">
      <c r="A368">
        <f t="shared" si="5"/>
        <v>38</v>
      </c>
      <c r="B368">
        <v>2019</v>
      </c>
      <c r="C368">
        <v>1</v>
      </c>
      <c r="D368">
        <v>14</v>
      </c>
      <c r="E368">
        <v>7</v>
      </c>
      <c r="F368" s="25">
        <v>1185798.6764988301</v>
      </c>
      <c r="G368" s="25">
        <v>66336.751900664094</v>
      </c>
      <c r="H368" s="25">
        <v>415579.870392479</v>
      </c>
      <c r="I368" s="25">
        <v>56018.981999999902</v>
      </c>
      <c r="J368" s="25">
        <v>46978.653187006399</v>
      </c>
      <c r="K368" s="25">
        <v>62759.590567405699</v>
      </c>
      <c r="L368" s="25">
        <v>99793.2</v>
      </c>
      <c r="M368" s="25">
        <v>361</v>
      </c>
      <c r="N368" s="25">
        <v>13818.750755548401</v>
      </c>
      <c r="O368" s="25">
        <v>0</v>
      </c>
      <c r="P368" s="25">
        <v>-382.72</v>
      </c>
      <c r="Q368" s="25">
        <v>41747.58</v>
      </c>
      <c r="R368" s="25">
        <v>22155.119999999999</v>
      </c>
      <c r="S368" s="25">
        <v>8596.64</v>
      </c>
      <c r="T368" s="25">
        <v>7872.326</v>
      </c>
      <c r="U368" s="25">
        <v>1921050</v>
      </c>
      <c r="V368" s="25">
        <f>SUM(Table1[[#This Row],[Residential]:[GRLF]],Table1[[#This Row],[OATT MEUs ]:[BUTU]])</f>
        <v>1985686.8413019336</v>
      </c>
      <c r="W368" s="25">
        <f>SUM(Table1[[#This Row],[Residential]:[BUTU]])</f>
        <v>2027434.4213019337</v>
      </c>
      <c r="X368" s="25"/>
    </row>
    <row r="369" spans="1:24">
      <c r="A369">
        <f t="shared" si="5"/>
        <v>39</v>
      </c>
      <c r="B369">
        <v>2019</v>
      </c>
      <c r="C369">
        <v>2</v>
      </c>
      <c r="D369">
        <v>20</v>
      </c>
      <c r="E369">
        <v>8</v>
      </c>
      <c r="F369" s="25">
        <v>1141232.0188150699</v>
      </c>
      <c r="G369" s="25">
        <v>76647.184183529302</v>
      </c>
      <c r="H369" s="25">
        <v>496788.887672615</v>
      </c>
      <c r="I369" s="25">
        <v>57198.934999999998</v>
      </c>
      <c r="J369" s="25">
        <v>56191.569573232999</v>
      </c>
      <c r="K369" s="25">
        <v>72835.302533217895</v>
      </c>
      <c r="L369" s="25">
        <v>100836.32</v>
      </c>
      <c r="M369" s="25">
        <v>0</v>
      </c>
      <c r="N369" s="25">
        <v>2187.4043977155402</v>
      </c>
      <c r="O369" s="25">
        <v>0</v>
      </c>
      <c r="P369" s="25">
        <v>926.64</v>
      </c>
      <c r="Q369" s="25">
        <v>12857.1</v>
      </c>
      <c r="R369" s="25">
        <v>22520.16</v>
      </c>
      <c r="S369" s="25">
        <v>9302.7999999999993</v>
      </c>
      <c r="T369" s="25">
        <v>0</v>
      </c>
      <c r="U369" s="25">
        <v>1920930</v>
      </c>
      <c r="V369" s="25">
        <f>SUM(Table1[[#This Row],[Residential]:[GRLF]],Table1[[#This Row],[OATT MEUs ]:[BUTU]])</f>
        <v>2036667.2221753807</v>
      </c>
      <c r="W369" s="25">
        <f>SUM(Table1[[#This Row],[Residential]:[BUTU]])</f>
        <v>2049524.3221753808</v>
      </c>
      <c r="X369" s="25"/>
    </row>
    <row r="370" spans="1:24">
      <c r="A370">
        <f t="shared" si="5"/>
        <v>40</v>
      </c>
      <c r="B370">
        <v>2019</v>
      </c>
      <c r="C370">
        <v>2</v>
      </c>
      <c r="D370">
        <v>10</v>
      </c>
      <c r="E370">
        <v>18</v>
      </c>
      <c r="F370" s="25">
        <v>1132572.3589729499</v>
      </c>
      <c r="G370" s="25">
        <v>50330.669320654903</v>
      </c>
      <c r="H370" s="25">
        <v>342658.29725833097</v>
      </c>
      <c r="I370" s="25">
        <v>45098.084999999999</v>
      </c>
      <c r="J370" s="25">
        <v>37555.465036247697</v>
      </c>
      <c r="K370" s="25">
        <v>43845.526689649101</v>
      </c>
      <c r="L370" s="25">
        <v>82677.919999999998</v>
      </c>
      <c r="M370" s="25">
        <v>523</v>
      </c>
      <c r="N370" s="25">
        <v>18463.203333490201</v>
      </c>
      <c r="O370" s="25">
        <v>0</v>
      </c>
      <c r="P370" s="25">
        <v>2458.56</v>
      </c>
      <c r="Q370" s="25">
        <v>113943.18</v>
      </c>
      <c r="R370" s="25">
        <v>18568.16</v>
      </c>
      <c r="S370" s="25">
        <v>7812.48</v>
      </c>
      <c r="T370" s="25">
        <v>0</v>
      </c>
      <c r="U370" s="25">
        <v>1920690</v>
      </c>
      <c r="V370" s="25">
        <f>SUM(Table1[[#This Row],[Residential]:[GRLF]],Table1[[#This Row],[OATT MEUs ]:[BUTU]])</f>
        <v>1782563.7256113226</v>
      </c>
      <c r="W370" s="25">
        <f>SUM(Table1[[#This Row],[Residential]:[BUTU]])</f>
        <v>1896506.9056113225</v>
      </c>
      <c r="X370" s="25"/>
    </row>
    <row r="371" spans="1:24">
      <c r="A371">
        <f t="shared" si="5"/>
        <v>41</v>
      </c>
      <c r="B371">
        <v>2019</v>
      </c>
      <c r="C371">
        <v>1</v>
      </c>
      <c r="D371">
        <v>14</v>
      </c>
      <c r="E371">
        <v>8</v>
      </c>
      <c r="F371" s="25">
        <v>1197312.4122743399</v>
      </c>
      <c r="G371" s="25">
        <v>77111.280706241698</v>
      </c>
      <c r="H371" s="25">
        <v>461371.53574353002</v>
      </c>
      <c r="I371" s="25">
        <v>59172.683999999899</v>
      </c>
      <c r="J371" s="25">
        <v>50817.203039569802</v>
      </c>
      <c r="K371" s="25">
        <v>68228.034066872293</v>
      </c>
      <c r="L371" s="25">
        <v>98812.479999999996</v>
      </c>
      <c r="M371" s="25">
        <v>436</v>
      </c>
      <c r="N371" s="25">
        <v>2214.22021344936</v>
      </c>
      <c r="O371" s="25">
        <v>0</v>
      </c>
      <c r="P371" s="25">
        <v>-379.6</v>
      </c>
      <c r="Q371" s="25">
        <v>19927.740000000002</v>
      </c>
      <c r="R371" s="25">
        <v>23077.599999999999</v>
      </c>
      <c r="S371" s="25">
        <v>9124.9599999999991</v>
      </c>
      <c r="T371" s="25">
        <v>8036.75</v>
      </c>
      <c r="U371" s="25">
        <v>1920600</v>
      </c>
      <c r="V371" s="25">
        <f>SUM(Table1[[#This Row],[Residential]:[GRLF]],Table1[[#This Row],[OATT MEUs ]:[BUTU]])</f>
        <v>2055335.560044003</v>
      </c>
      <c r="W371" s="25">
        <f>SUM(Table1[[#This Row],[Residential]:[BUTU]])</f>
        <v>2075263.3000440029</v>
      </c>
      <c r="X371" s="25"/>
    </row>
    <row r="372" spans="1:24">
      <c r="A372">
        <f t="shared" si="5"/>
        <v>42</v>
      </c>
      <c r="B372">
        <v>2019</v>
      </c>
      <c r="C372">
        <v>1</v>
      </c>
      <c r="D372">
        <v>23</v>
      </c>
      <c r="E372">
        <v>8</v>
      </c>
      <c r="F372" s="25">
        <v>1095261.9723453899</v>
      </c>
      <c r="G372" s="25">
        <v>75587.889744013504</v>
      </c>
      <c r="H372" s="25">
        <v>450572.616138087</v>
      </c>
      <c r="I372" s="25">
        <v>57586.301999999901</v>
      </c>
      <c r="J372" s="25">
        <v>52807.196750624498</v>
      </c>
      <c r="K372" s="25">
        <v>68262.329299917197</v>
      </c>
      <c r="L372" s="25">
        <v>101644.4</v>
      </c>
      <c r="M372" s="25">
        <v>0</v>
      </c>
      <c r="N372" s="25">
        <v>2214.22021344936</v>
      </c>
      <c r="O372" s="25">
        <v>0</v>
      </c>
      <c r="P372" s="25">
        <v>-364</v>
      </c>
      <c r="Q372" s="25">
        <v>68774.52</v>
      </c>
      <c r="R372" s="25">
        <v>20135.439999999999</v>
      </c>
      <c r="S372" s="25">
        <v>9072.9599999999991</v>
      </c>
      <c r="T372" s="25">
        <v>5627.7307620000001</v>
      </c>
      <c r="U372" s="25">
        <v>1919350</v>
      </c>
      <c r="V372" s="25">
        <f>SUM(Table1[[#This Row],[Residential]:[GRLF]],Table1[[#This Row],[OATT MEUs ]:[BUTU]])</f>
        <v>1938409.0572534814</v>
      </c>
      <c r="W372" s="25">
        <f>SUM(Table1[[#This Row],[Residential]:[BUTU]])</f>
        <v>2007183.5772534814</v>
      </c>
      <c r="X372" s="25"/>
    </row>
    <row r="373" spans="1:24">
      <c r="A373">
        <f t="shared" si="5"/>
        <v>43</v>
      </c>
      <c r="B373">
        <v>2019</v>
      </c>
      <c r="C373">
        <v>2</v>
      </c>
      <c r="D373">
        <v>26</v>
      </c>
      <c r="E373">
        <v>21</v>
      </c>
      <c r="F373" s="25">
        <v>1156197.5832672501</v>
      </c>
      <c r="G373" s="25">
        <v>51535.392788436497</v>
      </c>
      <c r="H373" s="25">
        <v>376964.52289306599</v>
      </c>
      <c r="I373" s="25">
        <v>47197.534999999902</v>
      </c>
      <c r="J373" s="25">
        <v>36092.866639835796</v>
      </c>
      <c r="K373" s="25">
        <v>60791.229879763298</v>
      </c>
      <c r="L373" s="25">
        <v>99124.479999999996</v>
      </c>
      <c r="M373" s="25">
        <v>0</v>
      </c>
      <c r="N373" s="25">
        <v>19957.353968727399</v>
      </c>
      <c r="O373" s="25">
        <v>0</v>
      </c>
      <c r="P373" s="25">
        <v>12876.24</v>
      </c>
      <c r="Q373" s="25">
        <v>15715.14</v>
      </c>
      <c r="R373" s="25">
        <v>18410.080000000002</v>
      </c>
      <c r="S373" s="25">
        <v>8503.0400000000009</v>
      </c>
      <c r="T373" s="25">
        <v>0</v>
      </c>
      <c r="U373" s="25">
        <v>1918730</v>
      </c>
      <c r="V373" s="25">
        <f>SUM(Table1[[#This Row],[Residential]:[GRLF]],Table1[[#This Row],[OATT MEUs ]:[BUTU]])</f>
        <v>1887650.324437079</v>
      </c>
      <c r="W373" s="25">
        <f>SUM(Table1[[#This Row],[Residential]:[BUTU]])</f>
        <v>1903365.4644370789</v>
      </c>
      <c r="X373" s="25"/>
    </row>
    <row r="374" spans="1:24">
      <c r="A374">
        <f t="shared" si="5"/>
        <v>44</v>
      </c>
      <c r="B374">
        <v>2019</v>
      </c>
      <c r="C374">
        <v>1</v>
      </c>
      <c r="D374">
        <v>23</v>
      </c>
      <c r="E374">
        <v>7</v>
      </c>
      <c r="F374" s="25">
        <v>1100831.84641475</v>
      </c>
      <c r="G374" s="25">
        <v>64342.494641019897</v>
      </c>
      <c r="H374" s="25">
        <v>408110.37640265498</v>
      </c>
      <c r="I374" s="25">
        <v>54701.585999999901</v>
      </c>
      <c r="J374" s="25">
        <v>47121.735379454098</v>
      </c>
      <c r="K374" s="25">
        <v>65525.432522006296</v>
      </c>
      <c r="L374" s="25">
        <v>100969.44</v>
      </c>
      <c r="M374" s="25">
        <v>1</v>
      </c>
      <c r="N374" s="25">
        <v>12624.2265199417</v>
      </c>
      <c r="O374" s="25">
        <v>0</v>
      </c>
      <c r="P374" s="25">
        <v>-414.96</v>
      </c>
      <c r="Q374" s="25">
        <v>67933.02</v>
      </c>
      <c r="R374" s="25">
        <v>19021.599999999999</v>
      </c>
      <c r="S374" s="25">
        <v>8773.44</v>
      </c>
      <c r="T374" s="25">
        <v>4941.9119339999997</v>
      </c>
      <c r="U374" s="25">
        <v>1916640</v>
      </c>
      <c r="V374" s="25">
        <f>SUM(Table1[[#This Row],[Residential]:[GRLF]],Table1[[#This Row],[OATT MEUs ]:[BUTU]])</f>
        <v>1886550.1298138269</v>
      </c>
      <c r="W374" s="25">
        <f>SUM(Table1[[#This Row],[Residential]:[BUTU]])</f>
        <v>1954483.1498138269</v>
      </c>
      <c r="X374" s="25"/>
    </row>
    <row r="375" spans="1:24">
      <c r="A375">
        <f t="shared" si="5"/>
        <v>45</v>
      </c>
      <c r="B375">
        <v>2019</v>
      </c>
      <c r="C375">
        <v>2</v>
      </c>
      <c r="D375">
        <v>13</v>
      </c>
      <c r="E375">
        <v>12</v>
      </c>
      <c r="F375" s="25">
        <v>1091303.9705089901</v>
      </c>
      <c r="G375" s="25">
        <v>62217.274202767003</v>
      </c>
      <c r="H375" s="25">
        <v>400151.77460261801</v>
      </c>
      <c r="I375" s="25">
        <v>53783.8999999999</v>
      </c>
      <c r="J375" s="25">
        <v>41809.648922522501</v>
      </c>
      <c r="K375" s="25">
        <v>69551.558944156699</v>
      </c>
      <c r="L375" s="25">
        <v>100999.6</v>
      </c>
      <c r="M375" s="25">
        <v>0</v>
      </c>
      <c r="N375" s="25">
        <v>2187.4043977155402</v>
      </c>
      <c r="O375" s="25">
        <v>0</v>
      </c>
      <c r="P375" s="25">
        <v>-425.36</v>
      </c>
      <c r="Q375" s="25">
        <v>115461.96</v>
      </c>
      <c r="R375" s="25">
        <v>19276.400000000001</v>
      </c>
      <c r="S375" s="25">
        <v>8089.12</v>
      </c>
      <c r="T375" s="25">
        <v>0</v>
      </c>
      <c r="U375" s="25">
        <v>1915800</v>
      </c>
      <c r="V375" s="25">
        <f>SUM(Table1[[#This Row],[Residential]:[GRLF]],Table1[[#This Row],[OATT MEUs ]:[BUTU]])</f>
        <v>1848945.2915787699</v>
      </c>
      <c r="W375" s="25">
        <f>SUM(Table1[[#This Row],[Residential]:[BUTU]])</f>
        <v>1964407.2515787699</v>
      </c>
      <c r="X375" s="25"/>
    </row>
    <row r="376" spans="1:24">
      <c r="A376">
        <f t="shared" si="5"/>
        <v>46</v>
      </c>
      <c r="B376">
        <v>2019</v>
      </c>
      <c r="C376">
        <v>2</v>
      </c>
      <c r="D376">
        <v>1</v>
      </c>
      <c r="E376">
        <v>18</v>
      </c>
      <c r="F376" s="25">
        <v>1213311.8962590999</v>
      </c>
      <c r="G376" s="25">
        <v>51642.479318906</v>
      </c>
      <c r="H376" s="25">
        <v>385366.87194461102</v>
      </c>
      <c r="I376" s="25">
        <v>50824.625</v>
      </c>
      <c r="J376" s="25">
        <v>40236.598515662903</v>
      </c>
      <c r="K376" s="25">
        <v>57153.573520915001</v>
      </c>
      <c r="L376" s="25">
        <v>99581.04</v>
      </c>
      <c r="M376" s="25">
        <v>47</v>
      </c>
      <c r="N376" s="25">
        <v>19957.353968727399</v>
      </c>
      <c r="O376" s="25">
        <v>0</v>
      </c>
      <c r="P376" s="25">
        <v>1613.04</v>
      </c>
      <c r="Q376" s="25">
        <v>60544.14</v>
      </c>
      <c r="R376" s="25">
        <v>19633.12</v>
      </c>
      <c r="S376" s="25">
        <v>8752.64</v>
      </c>
      <c r="T376" s="25">
        <v>0</v>
      </c>
      <c r="U376" s="25">
        <v>1915110</v>
      </c>
      <c r="V376" s="25">
        <f>SUM(Table1[[#This Row],[Residential]:[GRLF]],Table1[[#This Row],[OATT MEUs ]:[BUTU]])</f>
        <v>1948120.2385279222</v>
      </c>
      <c r="W376" s="25">
        <f>SUM(Table1[[#This Row],[Residential]:[BUTU]])</f>
        <v>2008664.3785279221</v>
      </c>
      <c r="X376" s="25"/>
    </row>
    <row r="377" spans="1:24">
      <c r="A377">
        <f t="shared" si="5"/>
        <v>47</v>
      </c>
      <c r="B377">
        <v>2019</v>
      </c>
      <c r="C377">
        <v>2</v>
      </c>
      <c r="D377">
        <v>28</v>
      </c>
      <c r="E377">
        <v>7</v>
      </c>
      <c r="F377" s="25">
        <v>1110901.81632971</v>
      </c>
      <c r="G377" s="25">
        <v>58496.017268952601</v>
      </c>
      <c r="H377" s="25">
        <v>432539.19456452399</v>
      </c>
      <c r="I377" s="25">
        <v>54377.864999999998</v>
      </c>
      <c r="J377" s="25">
        <v>40601.802743756001</v>
      </c>
      <c r="K377" s="25">
        <v>66800.524256557997</v>
      </c>
      <c r="L377" s="25">
        <v>104999.44</v>
      </c>
      <c r="M377" s="25">
        <v>0</v>
      </c>
      <c r="N377" s="25">
        <v>3004.36740633717</v>
      </c>
      <c r="O377" s="25">
        <v>0</v>
      </c>
      <c r="P377" s="25">
        <v>9070.8799999999992</v>
      </c>
      <c r="Q377" s="25">
        <v>13904.64</v>
      </c>
      <c r="R377" s="25">
        <v>21005.919999999998</v>
      </c>
      <c r="S377" s="25">
        <v>9192.56</v>
      </c>
      <c r="T377" s="25">
        <v>0</v>
      </c>
      <c r="U377" s="25">
        <v>1914440</v>
      </c>
      <c r="V377" s="25">
        <f>SUM(Table1[[#This Row],[Residential]:[GRLF]],Table1[[#This Row],[OATT MEUs ]:[BUTU]])</f>
        <v>1910990.3875698375</v>
      </c>
      <c r="W377" s="25">
        <f>SUM(Table1[[#This Row],[Residential]:[BUTU]])</f>
        <v>1924895.0275698374</v>
      </c>
      <c r="X377" s="25"/>
    </row>
    <row r="378" spans="1:24">
      <c r="A378">
        <f t="shared" si="5"/>
        <v>48</v>
      </c>
      <c r="B378">
        <v>2019</v>
      </c>
      <c r="C378">
        <v>2</v>
      </c>
      <c r="D378">
        <v>26</v>
      </c>
      <c r="E378">
        <v>8</v>
      </c>
      <c r="F378" s="25">
        <v>1023395.03066769</v>
      </c>
      <c r="G378" s="25">
        <v>69338.528478987399</v>
      </c>
      <c r="H378" s="25">
        <v>473278.46869184799</v>
      </c>
      <c r="I378" s="25">
        <v>57577.679999999898</v>
      </c>
      <c r="J378" s="25">
        <v>46209.914500034502</v>
      </c>
      <c r="K378" s="25">
        <v>70985.471213583194</v>
      </c>
      <c r="L378" s="25">
        <v>104559.52</v>
      </c>
      <c r="M378" s="25">
        <v>0</v>
      </c>
      <c r="N378" s="25">
        <v>2187.4043977155402</v>
      </c>
      <c r="O378" s="25">
        <v>0</v>
      </c>
      <c r="P378" s="25">
        <v>-530.4</v>
      </c>
      <c r="Q378" s="25">
        <v>111020.88</v>
      </c>
      <c r="R378" s="25">
        <v>19856.72</v>
      </c>
      <c r="S378" s="25">
        <v>9034.48</v>
      </c>
      <c r="T378" s="25">
        <v>0</v>
      </c>
      <c r="U378" s="25">
        <v>1912710</v>
      </c>
      <c r="V378" s="25">
        <f>SUM(Table1[[#This Row],[Residential]:[GRLF]],Table1[[#This Row],[OATT MEUs ]:[BUTU]])</f>
        <v>1875892.8179498585</v>
      </c>
      <c r="W378" s="25">
        <f>SUM(Table1[[#This Row],[Residential]:[BUTU]])</f>
        <v>1986913.6979498586</v>
      </c>
      <c r="X378" s="25"/>
    </row>
    <row r="379" spans="1:24">
      <c r="A379">
        <f t="shared" si="5"/>
        <v>49</v>
      </c>
      <c r="B379">
        <v>2019</v>
      </c>
      <c r="C379">
        <v>2</v>
      </c>
      <c r="D379">
        <v>26</v>
      </c>
      <c r="E379">
        <v>9</v>
      </c>
      <c r="F379" s="25">
        <v>965708.49503250804</v>
      </c>
      <c r="G379" s="25">
        <v>84062.926418540694</v>
      </c>
      <c r="H379" s="25">
        <v>490224.55247609498</v>
      </c>
      <c r="I379" s="25">
        <v>58903.8149999999</v>
      </c>
      <c r="J379" s="25">
        <v>46844.122818088901</v>
      </c>
      <c r="K379" s="25">
        <v>68472.104554674806</v>
      </c>
      <c r="L379" s="25">
        <v>105820</v>
      </c>
      <c r="M379" s="25">
        <v>0</v>
      </c>
      <c r="N379" s="25">
        <v>2187.4043977155402</v>
      </c>
      <c r="O379" s="25">
        <v>0</v>
      </c>
      <c r="P379" s="25">
        <v>10836.8</v>
      </c>
      <c r="Q379" s="25">
        <v>111107.58</v>
      </c>
      <c r="R379" s="25">
        <v>19436.560000000001</v>
      </c>
      <c r="S379" s="25">
        <v>8848.32</v>
      </c>
      <c r="T379" s="25">
        <v>0</v>
      </c>
      <c r="U379" s="25">
        <v>1910510</v>
      </c>
      <c r="V379" s="25">
        <f>SUM(Table1[[#This Row],[Residential]:[GRLF]],Table1[[#This Row],[OATT MEUs ]:[BUTU]])</f>
        <v>1861345.1006976231</v>
      </c>
      <c r="W379" s="25">
        <f>SUM(Table1[[#This Row],[Residential]:[BUTU]])</f>
        <v>1972452.6806976232</v>
      </c>
      <c r="X379" s="25"/>
    </row>
    <row r="380" spans="1:24">
      <c r="A380">
        <f t="shared" si="5"/>
        <v>50</v>
      </c>
      <c r="B380">
        <v>2019</v>
      </c>
      <c r="C380">
        <v>1</v>
      </c>
      <c r="D380">
        <v>12</v>
      </c>
      <c r="E380">
        <v>11</v>
      </c>
      <c r="F380" s="25">
        <v>1183064.09285761</v>
      </c>
      <c r="G380" s="25">
        <v>66724.524145595002</v>
      </c>
      <c r="H380" s="25">
        <v>345459.271774831</v>
      </c>
      <c r="I380" s="25">
        <v>49620.504000000001</v>
      </c>
      <c r="J380" s="25">
        <v>38934.802574800997</v>
      </c>
      <c r="K380" s="25">
        <v>46077.154586003402</v>
      </c>
      <c r="L380" s="25">
        <v>96064.8</v>
      </c>
      <c r="M380" s="25">
        <v>0</v>
      </c>
      <c r="N380" s="25">
        <v>2214.22021344936</v>
      </c>
      <c r="O380" s="25">
        <v>0</v>
      </c>
      <c r="P380" s="25">
        <v>6757.92</v>
      </c>
      <c r="Q380" s="25">
        <v>117927.3</v>
      </c>
      <c r="R380" s="25">
        <v>18411.12</v>
      </c>
      <c r="S380" s="25">
        <v>8417.76</v>
      </c>
      <c r="T380" s="25">
        <v>0</v>
      </c>
      <c r="U380" s="25">
        <v>1910060</v>
      </c>
      <c r="V380" s="25">
        <f>SUM(Table1[[#This Row],[Residential]:[GRLF]],Table1[[#This Row],[OATT MEUs ]:[BUTU]])</f>
        <v>1861746.1701522898</v>
      </c>
      <c r="W380" s="25">
        <f>SUM(Table1[[#This Row],[Residential]:[BUTU]])</f>
        <v>1979673.4701522898</v>
      </c>
      <c r="X380" s="25"/>
    </row>
    <row r="381" spans="1:24">
      <c r="A381">
        <f t="shared" si="5"/>
        <v>51</v>
      </c>
      <c r="B381">
        <v>2019</v>
      </c>
      <c r="C381">
        <v>1</v>
      </c>
      <c r="D381">
        <v>22</v>
      </c>
      <c r="E381">
        <v>19</v>
      </c>
      <c r="F381" s="25">
        <v>1191525.20212057</v>
      </c>
      <c r="G381" s="25">
        <v>53374.079712976898</v>
      </c>
      <c r="H381" s="25">
        <v>363167.95584631199</v>
      </c>
      <c r="I381" s="25">
        <v>50393.574000000001</v>
      </c>
      <c r="J381" s="25">
        <v>43169.706546673602</v>
      </c>
      <c r="K381" s="25">
        <v>65304.571221197497</v>
      </c>
      <c r="L381" s="25">
        <v>97293.04</v>
      </c>
      <c r="M381" s="25">
        <v>0</v>
      </c>
      <c r="N381" s="25">
        <v>20202.015050655798</v>
      </c>
      <c r="O381" s="25">
        <v>0</v>
      </c>
      <c r="P381" s="25">
        <v>9834.24</v>
      </c>
      <c r="Q381" s="25">
        <v>21380.22</v>
      </c>
      <c r="R381" s="25">
        <v>18920.72</v>
      </c>
      <c r="S381" s="25">
        <v>8867.0400000000009</v>
      </c>
      <c r="T381" s="25">
        <v>0</v>
      </c>
      <c r="U381" s="25">
        <v>1909690</v>
      </c>
      <c r="V381" s="25">
        <f>SUM(Table1[[#This Row],[Residential]:[GRLF]],Table1[[#This Row],[OATT MEUs ]:[BUTU]])</f>
        <v>1922052.1444983857</v>
      </c>
      <c r="W381" s="25">
        <f>SUM(Table1[[#This Row],[Residential]:[BUTU]])</f>
        <v>1943432.3644983857</v>
      </c>
      <c r="X381" s="25"/>
    </row>
    <row r="382" spans="1:24">
      <c r="A382">
        <f t="shared" si="5"/>
        <v>52</v>
      </c>
      <c r="B382">
        <v>2019</v>
      </c>
      <c r="C382">
        <v>2</v>
      </c>
      <c r="D382">
        <v>19</v>
      </c>
      <c r="E382">
        <v>18</v>
      </c>
      <c r="F382" s="25">
        <v>1046277.96684538</v>
      </c>
      <c r="G382" s="25">
        <v>47680.277691535302</v>
      </c>
      <c r="H382" s="25">
        <v>394516.54531083698</v>
      </c>
      <c r="I382" s="25">
        <v>50297.125</v>
      </c>
      <c r="J382" s="25">
        <v>35736.569831940003</v>
      </c>
      <c r="K382" s="25">
        <v>65494.3040415367</v>
      </c>
      <c r="L382" s="25">
        <v>100369.36</v>
      </c>
      <c r="M382" s="25">
        <v>0</v>
      </c>
      <c r="N382" s="25">
        <v>17960.333280985698</v>
      </c>
      <c r="O382" s="25">
        <v>0</v>
      </c>
      <c r="P382" s="25">
        <v>208</v>
      </c>
      <c r="Q382" s="25">
        <v>103339.26</v>
      </c>
      <c r="R382" s="25">
        <v>19322.16</v>
      </c>
      <c r="S382" s="25">
        <v>8531.1200000000008</v>
      </c>
      <c r="T382" s="25">
        <v>0</v>
      </c>
      <c r="U382" s="25">
        <v>1909270</v>
      </c>
      <c r="V382" s="25">
        <f>SUM(Table1[[#This Row],[Residential]:[GRLF]],Table1[[#This Row],[OATT MEUs ]:[BUTU]])</f>
        <v>1786393.762002215</v>
      </c>
      <c r="W382" s="25">
        <f>SUM(Table1[[#This Row],[Residential]:[BUTU]])</f>
        <v>1889733.022002215</v>
      </c>
      <c r="X382" s="25"/>
    </row>
    <row r="383" spans="1:24">
      <c r="A383">
        <f t="shared" si="5"/>
        <v>53</v>
      </c>
      <c r="B383">
        <v>2019</v>
      </c>
      <c r="C383">
        <v>1</v>
      </c>
      <c r="D383">
        <v>12</v>
      </c>
      <c r="E383">
        <v>10</v>
      </c>
      <c r="F383" s="25">
        <v>1203590.2406876599</v>
      </c>
      <c r="G383" s="25">
        <v>67056.900355535603</v>
      </c>
      <c r="H383" s="25">
        <v>340315.55046142498</v>
      </c>
      <c r="I383" s="25">
        <v>49359.99</v>
      </c>
      <c r="J383" s="25">
        <v>39502.197475886802</v>
      </c>
      <c r="K383" s="25">
        <v>44992.053412464498</v>
      </c>
      <c r="L383" s="25">
        <v>96207.28</v>
      </c>
      <c r="M383" s="25">
        <v>0</v>
      </c>
      <c r="N383" s="25">
        <v>2214.22021344936</v>
      </c>
      <c r="O383" s="25">
        <v>0</v>
      </c>
      <c r="P383" s="25">
        <v>5151.12</v>
      </c>
      <c r="Q383" s="25">
        <v>116943</v>
      </c>
      <c r="R383" s="25">
        <v>18608.72</v>
      </c>
      <c r="S383" s="25">
        <v>8400.08</v>
      </c>
      <c r="T383" s="25">
        <v>0</v>
      </c>
      <c r="U383" s="25">
        <v>1909130</v>
      </c>
      <c r="V383" s="25">
        <f>SUM(Table1[[#This Row],[Residential]:[GRLF]],Table1[[#This Row],[OATT MEUs ]:[BUTU]])</f>
        <v>1875398.3526064213</v>
      </c>
      <c r="W383" s="25">
        <f>SUM(Table1[[#This Row],[Residential]:[BUTU]])</f>
        <v>1992341.3526064213</v>
      </c>
      <c r="X383" s="25"/>
    </row>
    <row r="384" spans="1:24">
      <c r="A384">
        <f t="shared" si="5"/>
        <v>54</v>
      </c>
      <c r="B384">
        <v>2019</v>
      </c>
      <c r="C384">
        <v>1</v>
      </c>
      <c r="D384">
        <v>22</v>
      </c>
      <c r="E384">
        <v>7</v>
      </c>
      <c r="F384" s="25">
        <v>1025418.87117539</v>
      </c>
      <c r="G384" s="25">
        <v>59578.435631869899</v>
      </c>
      <c r="H384" s="25">
        <v>388346.13390761701</v>
      </c>
      <c r="I384" s="25">
        <v>55152.719999999899</v>
      </c>
      <c r="J384" s="25">
        <v>47753.270573706199</v>
      </c>
      <c r="K384" s="25">
        <v>66238.224645610404</v>
      </c>
      <c r="L384" s="25">
        <v>100843.6</v>
      </c>
      <c r="M384" s="25">
        <v>0</v>
      </c>
      <c r="N384" s="25">
        <v>12624.2265199417</v>
      </c>
      <c r="O384" s="25">
        <v>0</v>
      </c>
      <c r="P384" s="25">
        <v>7422.48</v>
      </c>
      <c r="Q384" s="25">
        <v>140926.26</v>
      </c>
      <c r="R384" s="25">
        <v>17271.28</v>
      </c>
      <c r="S384" s="25">
        <v>8535.2800000000007</v>
      </c>
      <c r="T384" s="25">
        <v>0</v>
      </c>
      <c r="U384" s="25">
        <v>1907580</v>
      </c>
      <c r="V384" s="25">
        <f>SUM(Table1[[#This Row],[Residential]:[GRLF]],Table1[[#This Row],[OATT MEUs ]:[BUTU]])</f>
        <v>1789184.5224541351</v>
      </c>
      <c r="W384" s="25">
        <f>SUM(Table1[[#This Row],[Residential]:[BUTU]])</f>
        <v>1930110.7824541351</v>
      </c>
      <c r="X384" s="25"/>
    </row>
    <row r="385" spans="1:24">
      <c r="A385">
        <f t="shared" si="5"/>
        <v>55</v>
      </c>
      <c r="B385">
        <v>2019</v>
      </c>
      <c r="C385">
        <v>1</v>
      </c>
      <c r="D385">
        <v>18</v>
      </c>
      <c r="E385">
        <v>9</v>
      </c>
      <c r="F385" s="25">
        <v>1090032.95240892</v>
      </c>
      <c r="G385" s="25">
        <v>85143.705779808603</v>
      </c>
      <c r="H385" s="25">
        <v>468667.320570799</v>
      </c>
      <c r="I385" s="25">
        <v>60288.869999999901</v>
      </c>
      <c r="J385" s="25">
        <v>50555.707998199803</v>
      </c>
      <c r="K385" s="25">
        <v>65375.219401269896</v>
      </c>
      <c r="L385" s="25">
        <v>101754.64</v>
      </c>
      <c r="M385" s="25">
        <v>0</v>
      </c>
      <c r="N385" s="25">
        <v>2214.22021344936</v>
      </c>
      <c r="O385" s="25">
        <v>0</v>
      </c>
      <c r="P385" s="25">
        <v>137.28</v>
      </c>
      <c r="Q385" s="25">
        <v>17246.16</v>
      </c>
      <c r="R385" s="25">
        <v>22753.119999999999</v>
      </c>
      <c r="S385" s="25">
        <v>9246.64</v>
      </c>
      <c r="T385" s="25">
        <v>1733.1860059999999</v>
      </c>
      <c r="U385" s="25">
        <v>1907130</v>
      </c>
      <c r="V385" s="25">
        <f>SUM(Table1[[#This Row],[Residential]:[GRLF]],Table1[[#This Row],[OATT MEUs ]:[BUTU]])</f>
        <v>1957902.8623784466</v>
      </c>
      <c r="W385" s="25">
        <f>SUM(Table1[[#This Row],[Residential]:[BUTU]])</f>
        <v>1975149.0223784465</v>
      </c>
      <c r="X385" s="25"/>
    </row>
    <row r="386" spans="1:24">
      <c r="A386">
        <f t="shared" si="5"/>
        <v>56</v>
      </c>
      <c r="B386">
        <v>2019</v>
      </c>
      <c r="C386">
        <v>2</v>
      </c>
      <c r="D386">
        <v>10</v>
      </c>
      <c r="E386">
        <v>19</v>
      </c>
      <c r="F386" s="25">
        <v>1130154.5703735</v>
      </c>
      <c r="G386" s="25">
        <v>48483.426670056397</v>
      </c>
      <c r="H386" s="25">
        <v>339810.38568076398</v>
      </c>
      <c r="I386" s="25">
        <v>44384.904999999999</v>
      </c>
      <c r="J386" s="25">
        <v>38111.288056564998</v>
      </c>
      <c r="K386" s="25">
        <v>43699.846000044701</v>
      </c>
      <c r="L386" s="25">
        <v>83453.759999999995</v>
      </c>
      <c r="M386" s="25">
        <v>0</v>
      </c>
      <c r="N386" s="25">
        <v>19957.353968727399</v>
      </c>
      <c r="O386" s="25">
        <v>0</v>
      </c>
      <c r="P386" s="25">
        <v>2662.4</v>
      </c>
      <c r="Q386" s="25">
        <v>113521.92</v>
      </c>
      <c r="R386" s="25">
        <v>18398.64</v>
      </c>
      <c r="S386" s="25">
        <v>7836.4</v>
      </c>
      <c r="T386" s="25">
        <v>1356.3256875</v>
      </c>
      <c r="U386" s="25">
        <v>1906660</v>
      </c>
      <c r="V386" s="25">
        <f>SUM(Table1[[#This Row],[Residential]:[GRLF]],Table1[[#This Row],[OATT MEUs ]:[BUTU]])</f>
        <v>1778309.301437157</v>
      </c>
      <c r="W386" s="25">
        <f>SUM(Table1[[#This Row],[Residential]:[BUTU]])</f>
        <v>1891831.2214371569</v>
      </c>
      <c r="X386" s="25"/>
    </row>
    <row r="387" spans="1:24">
      <c r="A387">
        <f t="shared" si="5"/>
        <v>57</v>
      </c>
      <c r="B387">
        <v>2019</v>
      </c>
      <c r="C387">
        <v>1</v>
      </c>
      <c r="D387">
        <v>20</v>
      </c>
      <c r="E387">
        <v>11</v>
      </c>
      <c r="F387" s="25">
        <v>1237060.6914280099</v>
      </c>
      <c r="G387" s="25">
        <v>50715.070033451397</v>
      </c>
      <c r="H387" s="25">
        <v>332778.502908386</v>
      </c>
      <c r="I387" s="25">
        <v>47341.536</v>
      </c>
      <c r="J387" s="25">
        <v>30073.5743804515</v>
      </c>
      <c r="K387" s="25">
        <v>44788.3397281781</v>
      </c>
      <c r="L387" s="25">
        <v>84355.44</v>
      </c>
      <c r="M387" s="25">
        <v>0</v>
      </c>
      <c r="N387" s="25">
        <v>2214.22021344936</v>
      </c>
      <c r="O387" s="25">
        <v>0</v>
      </c>
      <c r="P387" s="25">
        <v>870.48</v>
      </c>
      <c r="Q387" s="25">
        <v>67808.58</v>
      </c>
      <c r="R387" s="25">
        <v>17864.080000000002</v>
      </c>
      <c r="S387" s="25">
        <v>8060</v>
      </c>
      <c r="T387" s="25">
        <v>0</v>
      </c>
      <c r="U387" s="25">
        <v>1904830</v>
      </c>
      <c r="V387" s="25">
        <f>SUM(Table1[[#This Row],[Residential]:[GRLF]],Table1[[#This Row],[OATT MEUs ]:[BUTU]])</f>
        <v>1856121.9346919262</v>
      </c>
      <c r="W387" s="25">
        <f>SUM(Table1[[#This Row],[Residential]:[BUTU]])</f>
        <v>1923930.5146919263</v>
      </c>
      <c r="X387" s="25"/>
    </row>
    <row r="388" spans="1:24">
      <c r="A388">
        <f t="shared" si="5"/>
        <v>58</v>
      </c>
      <c r="B388">
        <v>2019</v>
      </c>
      <c r="C388">
        <v>2</v>
      </c>
      <c r="D388">
        <v>11</v>
      </c>
      <c r="E388">
        <v>19</v>
      </c>
      <c r="F388" s="25">
        <v>1143762.3805624</v>
      </c>
      <c r="G388" s="25">
        <v>48135.395446030598</v>
      </c>
      <c r="H388" s="25">
        <v>391406.06032540899</v>
      </c>
      <c r="I388" s="25">
        <v>50276.0249999999</v>
      </c>
      <c r="J388" s="25">
        <v>41889.815704298999</v>
      </c>
      <c r="K388" s="25">
        <v>61846.426867234302</v>
      </c>
      <c r="L388" s="25">
        <v>97832.8</v>
      </c>
      <c r="M388" s="25">
        <v>99</v>
      </c>
      <c r="N388" s="25">
        <v>19957.353968727399</v>
      </c>
      <c r="O388" s="25">
        <v>0</v>
      </c>
      <c r="P388" s="25">
        <v>-22.88</v>
      </c>
      <c r="Q388" s="25">
        <v>47630.94</v>
      </c>
      <c r="R388" s="25">
        <v>21010.080000000002</v>
      </c>
      <c r="S388" s="25">
        <v>8519.68</v>
      </c>
      <c r="T388" s="25">
        <v>0</v>
      </c>
      <c r="U388" s="25">
        <v>1903290</v>
      </c>
      <c r="V388" s="25">
        <f>SUM(Table1[[#This Row],[Residential]:[GRLF]],Table1[[#This Row],[OATT MEUs ]:[BUTU]])</f>
        <v>1884712.1378741004</v>
      </c>
      <c r="W388" s="25">
        <f>SUM(Table1[[#This Row],[Residential]:[BUTU]])</f>
        <v>1932343.0778741003</v>
      </c>
      <c r="X388" s="25"/>
    </row>
    <row r="389" spans="1:24">
      <c r="A389">
        <f t="shared" si="5"/>
        <v>59</v>
      </c>
      <c r="B389">
        <v>2019</v>
      </c>
      <c r="C389">
        <v>2</v>
      </c>
      <c r="D389">
        <v>12</v>
      </c>
      <c r="E389">
        <v>7</v>
      </c>
      <c r="F389" s="25">
        <v>1095704.45048107</v>
      </c>
      <c r="G389" s="25">
        <v>61574.7550199502</v>
      </c>
      <c r="H389" s="25">
        <v>441072.83032000001</v>
      </c>
      <c r="I389" s="25">
        <v>54832.57</v>
      </c>
      <c r="J389" s="25">
        <v>47351.845769340303</v>
      </c>
      <c r="K389" s="25">
        <v>71388.716452628403</v>
      </c>
      <c r="L389" s="25">
        <v>104984.88</v>
      </c>
      <c r="M389" s="25">
        <v>640</v>
      </c>
      <c r="N389" s="25">
        <v>8484.5263491265396</v>
      </c>
      <c r="O389" s="25">
        <v>0</v>
      </c>
      <c r="P389" s="25">
        <v>370.24</v>
      </c>
      <c r="Q389" s="25">
        <v>16763.7</v>
      </c>
      <c r="R389" s="25">
        <v>21252.400000000001</v>
      </c>
      <c r="S389" s="25">
        <v>8986.64</v>
      </c>
      <c r="T389" s="25">
        <v>471.91842000000003</v>
      </c>
      <c r="U389" s="25">
        <v>1902440</v>
      </c>
      <c r="V389" s="25">
        <f>SUM(Table1[[#This Row],[Residential]:[GRLF]],Table1[[#This Row],[OATT MEUs ]:[BUTU]])</f>
        <v>1917115.7728121153</v>
      </c>
      <c r="W389" s="25">
        <f>SUM(Table1[[#This Row],[Residential]:[BUTU]])</f>
        <v>1933879.4728121152</v>
      </c>
      <c r="X389" s="25"/>
    </row>
    <row r="390" spans="1:24">
      <c r="A390">
        <f t="shared" si="5"/>
        <v>60</v>
      </c>
      <c r="B390">
        <v>2019</v>
      </c>
      <c r="C390">
        <v>1</v>
      </c>
      <c r="D390">
        <v>20</v>
      </c>
      <c r="E390">
        <v>12</v>
      </c>
      <c r="F390" s="25">
        <v>1247402.2015686401</v>
      </c>
      <c r="G390" s="25">
        <v>49745.639421124302</v>
      </c>
      <c r="H390" s="25">
        <v>330172.86547007598</v>
      </c>
      <c r="I390" s="25">
        <v>47422.02</v>
      </c>
      <c r="J390" s="25">
        <v>30188.697983570401</v>
      </c>
      <c r="K390" s="25">
        <v>45314.840145882503</v>
      </c>
      <c r="L390" s="25">
        <v>84129.76</v>
      </c>
      <c r="M390" s="25">
        <v>0</v>
      </c>
      <c r="N390" s="25">
        <v>2214.22021344936</v>
      </c>
      <c r="O390" s="25">
        <v>0</v>
      </c>
      <c r="P390" s="25">
        <v>852.8</v>
      </c>
      <c r="Q390" s="25">
        <v>67901.399999999994</v>
      </c>
      <c r="R390" s="25">
        <v>18000.32</v>
      </c>
      <c r="S390" s="25">
        <v>7817.68</v>
      </c>
      <c r="T390" s="25">
        <v>0</v>
      </c>
      <c r="U390" s="25">
        <v>1900230</v>
      </c>
      <c r="V390" s="25">
        <f>SUM(Table1[[#This Row],[Residential]:[GRLF]],Table1[[#This Row],[OATT MEUs ]:[BUTU]])</f>
        <v>1863261.0448027425</v>
      </c>
      <c r="W390" s="25">
        <f>SUM(Table1[[#This Row],[Residential]:[BUTU]])</f>
        <v>1931162.4448027425</v>
      </c>
      <c r="X390" s="25"/>
    </row>
    <row r="391" spans="1:24">
      <c r="A391">
        <f t="shared" si="5"/>
        <v>61</v>
      </c>
      <c r="B391">
        <v>2019</v>
      </c>
      <c r="C391">
        <v>2</v>
      </c>
      <c r="D391">
        <v>26</v>
      </c>
      <c r="E391">
        <v>17</v>
      </c>
      <c r="F391" s="25">
        <v>1140332.4411649799</v>
      </c>
      <c r="G391" s="25">
        <v>59566.882573647403</v>
      </c>
      <c r="H391" s="25">
        <v>417400.827703627</v>
      </c>
      <c r="I391" s="25">
        <v>54640.56</v>
      </c>
      <c r="J391" s="25">
        <v>35214.595008372802</v>
      </c>
      <c r="K391" s="25">
        <v>60343.013052720598</v>
      </c>
      <c r="L391" s="25">
        <v>97682</v>
      </c>
      <c r="M391" s="25">
        <v>0</v>
      </c>
      <c r="N391" s="25">
        <v>3491.1713229789698</v>
      </c>
      <c r="O391" s="25">
        <v>0</v>
      </c>
      <c r="P391" s="25">
        <v>14389.44</v>
      </c>
      <c r="Q391" s="25">
        <v>18355.919999999998</v>
      </c>
      <c r="R391" s="25">
        <v>19299.28</v>
      </c>
      <c r="S391" s="25">
        <v>8203.52</v>
      </c>
      <c r="T391" s="25">
        <v>0</v>
      </c>
      <c r="U391" s="25">
        <v>1896400</v>
      </c>
      <c r="V391" s="25">
        <f>SUM(Table1[[#This Row],[Residential]:[GRLF]],Table1[[#This Row],[OATT MEUs ]:[BUTU]])</f>
        <v>1910563.7308263269</v>
      </c>
      <c r="W391" s="25">
        <f>SUM(Table1[[#This Row],[Residential]:[BUTU]])</f>
        <v>1928919.6508263268</v>
      </c>
      <c r="X391" s="25"/>
    </row>
    <row r="392" spans="1:24">
      <c r="A392">
        <f t="shared" si="5"/>
        <v>62</v>
      </c>
      <c r="B392">
        <v>2019</v>
      </c>
      <c r="C392">
        <v>1</v>
      </c>
      <c r="D392">
        <v>2</v>
      </c>
      <c r="E392">
        <v>17</v>
      </c>
      <c r="F392" s="25">
        <v>1167311.6891969501</v>
      </c>
      <c r="G392" s="25">
        <v>55645.317147571703</v>
      </c>
      <c r="H392" s="25">
        <v>371023.47019736702</v>
      </c>
      <c r="I392" s="25">
        <v>51742.74</v>
      </c>
      <c r="J392" s="25">
        <v>42173.065068244498</v>
      </c>
      <c r="K392" s="25">
        <v>60777.874821142301</v>
      </c>
      <c r="L392" s="25">
        <v>89270.48</v>
      </c>
      <c r="M392" s="25">
        <v>0</v>
      </c>
      <c r="N392" s="25">
        <v>19701.111763294499</v>
      </c>
      <c r="O392" s="25">
        <v>0</v>
      </c>
      <c r="P392" s="25">
        <v>-308.88</v>
      </c>
      <c r="Q392" s="25">
        <v>42331.02</v>
      </c>
      <c r="R392" s="25">
        <v>19550.96</v>
      </c>
      <c r="S392" s="25">
        <v>8268</v>
      </c>
      <c r="T392" s="25">
        <v>0</v>
      </c>
      <c r="U392" s="25">
        <v>1896150</v>
      </c>
      <c r="V392" s="25">
        <f>SUM(Table1[[#This Row],[Residential]:[GRLF]],Table1[[#This Row],[OATT MEUs ]:[BUTU]])</f>
        <v>1885155.82819457</v>
      </c>
      <c r="W392" s="25">
        <f>SUM(Table1[[#This Row],[Residential]:[BUTU]])</f>
        <v>1927486.84819457</v>
      </c>
      <c r="X392" s="25"/>
    </row>
    <row r="393" spans="1:24">
      <c r="A393">
        <f t="shared" si="5"/>
        <v>63</v>
      </c>
      <c r="B393">
        <v>2019</v>
      </c>
      <c r="C393">
        <v>2</v>
      </c>
      <c r="D393">
        <v>27</v>
      </c>
      <c r="E393">
        <v>11</v>
      </c>
      <c r="F393" s="25">
        <v>1048788.57675671</v>
      </c>
      <c r="G393" s="25">
        <v>79136.946016944697</v>
      </c>
      <c r="H393" s="25">
        <v>498778.38618602097</v>
      </c>
      <c r="I393" s="25">
        <v>60187.75</v>
      </c>
      <c r="J393" s="25">
        <v>50512.198455375299</v>
      </c>
      <c r="K393" s="25">
        <v>70764.837877316197</v>
      </c>
      <c r="L393" s="25">
        <v>101953.28</v>
      </c>
      <c r="M393" s="25">
        <v>0</v>
      </c>
      <c r="N393" s="25">
        <v>2187.4043977155402</v>
      </c>
      <c r="O393" s="25">
        <v>0</v>
      </c>
      <c r="P393" s="25">
        <v>14694.16</v>
      </c>
      <c r="Q393" s="25">
        <v>13489.5</v>
      </c>
      <c r="R393" s="25">
        <v>20600.32</v>
      </c>
      <c r="S393" s="25">
        <v>9025.1200000000008</v>
      </c>
      <c r="T393" s="25">
        <v>0</v>
      </c>
      <c r="U393" s="25">
        <v>1895410</v>
      </c>
      <c r="V393" s="25">
        <f>SUM(Table1[[#This Row],[Residential]:[GRLF]],Table1[[#This Row],[OATT MEUs ]:[BUTU]])</f>
        <v>1956628.9796900828</v>
      </c>
      <c r="W393" s="25">
        <f>SUM(Table1[[#This Row],[Residential]:[BUTU]])</f>
        <v>1970118.4796900828</v>
      </c>
      <c r="X393" s="25"/>
    </row>
    <row r="394" spans="1:24">
      <c r="A394">
        <f t="shared" si="5"/>
        <v>64</v>
      </c>
      <c r="B394">
        <v>2019</v>
      </c>
      <c r="C394">
        <v>2</v>
      </c>
      <c r="D394">
        <v>28</v>
      </c>
      <c r="E394">
        <v>8</v>
      </c>
      <c r="F394" s="25">
        <v>1100228.1199211199</v>
      </c>
      <c r="G394" s="25">
        <v>66473.963788928799</v>
      </c>
      <c r="H394" s="25">
        <v>473854.11039369699</v>
      </c>
      <c r="I394" s="25">
        <v>57839.32</v>
      </c>
      <c r="J394" s="25">
        <v>46049.5809364815</v>
      </c>
      <c r="K394" s="25">
        <v>66995.128582802106</v>
      </c>
      <c r="L394" s="25">
        <v>104253.75999999999</v>
      </c>
      <c r="M394" s="25">
        <v>0</v>
      </c>
      <c r="N394" s="25">
        <v>2187.4043977155402</v>
      </c>
      <c r="O394" s="25">
        <v>0</v>
      </c>
      <c r="P394" s="25">
        <v>13442</v>
      </c>
      <c r="Q394" s="25">
        <v>13719</v>
      </c>
      <c r="R394" s="25">
        <v>20795.84</v>
      </c>
      <c r="S394" s="25">
        <v>9499.36</v>
      </c>
      <c r="T394" s="25">
        <v>0</v>
      </c>
      <c r="U394" s="25">
        <v>1894500</v>
      </c>
      <c r="V394" s="25">
        <f>SUM(Table1[[#This Row],[Residential]:[GRLF]],Table1[[#This Row],[OATT MEUs ]:[BUTU]])</f>
        <v>1961618.588020745</v>
      </c>
      <c r="W394" s="25">
        <f>SUM(Table1[[#This Row],[Residential]:[BUTU]])</f>
        <v>1975337.588020745</v>
      </c>
      <c r="X394" s="25"/>
    </row>
    <row r="395" spans="1:24">
      <c r="A395">
        <f t="shared" si="5"/>
        <v>65</v>
      </c>
      <c r="B395">
        <v>2019</v>
      </c>
      <c r="C395">
        <v>1</v>
      </c>
      <c r="D395">
        <v>12</v>
      </c>
      <c r="E395">
        <v>9</v>
      </c>
      <c r="F395" s="25">
        <v>1133739.7898510699</v>
      </c>
      <c r="G395" s="25">
        <v>66752.222163090002</v>
      </c>
      <c r="H395" s="25">
        <v>339823.37450085598</v>
      </c>
      <c r="I395" s="25">
        <v>48592.214999999997</v>
      </c>
      <c r="J395" s="25">
        <v>38522.002226474702</v>
      </c>
      <c r="K395" s="25">
        <v>45148.439675148999</v>
      </c>
      <c r="L395" s="25">
        <v>96255.12</v>
      </c>
      <c r="M395" s="25">
        <v>0</v>
      </c>
      <c r="N395" s="25">
        <v>2214.22021344936</v>
      </c>
      <c r="O395" s="25">
        <v>0</v>
      </c>
      <c r="P395" s="25">
        <v>4866.16</v>
      </c>
      <c r="Q395" s="25">
        <v>116661.48</v>
      </c>
      <c r="R395" s="25">
        <v>18524.48</v>
      </c>
      <c r="S395" s="25">
        <v>8542.56</v>
      </c>
      <c r="T395" s="25">
        <v>2674.384818</v>
      </c>
      <c r="U395" s="25">
        <v>1891250</v>
      </c>
      <c r="V395" s="25">
        <f>SUM(Table1[[#This Row],[Residential]:[GRLF]],Table1[[#This Row],[OATT MEUs ]:[BUTU]])</f>
        <v>1805654.9684480892</v>
      </c>
      <c r="W395" s="25">
        <f>SUM(Table1[[#This Row],[Residential]:[BUTU]])</f>
        <v>1922316.4484480892</v>
      </c>
      <c r="X395" s="25"/>
    </row>
    <row r="396" spans="1:24">
      <c r="A396">
        <f t="shared" si="5"/>
        <v>66</v>
      </c>
      <c r="B396">
        <v>2019</v>
      </c>
      <c r="C396">
        <v>2</v>
      </c>
      <c r="D396">
        <v>11</v>
      </c>
      <c r="E396">
        <v>7</v>
      </c>
      <c r="F396" s="25">
        <v>1101185.8845559701</v>
      </c>
      <c r="G396" s="25">
        <v>62431.447263706003</v>
      </c>
      <c r="H396" s="25">
        <v>436397.00386463298</v>
      </c>
      <c r="I396" s="25">
        <v>54489.695</v>
      </c>
      <c r="J396" s="25">
        <v>46364.903611469199</v>
      </c>
      <c r="K396" s="25">
        <v>66414.586265014907</v>
      </c>
      <c r="L396" s="25">
        <v>94808.48</v>
      </c>
      <c r="M396" s="25">
        <v>397</v>
      </c>
      <c r="N396" s="25">
        <v>8980.1666404928601</v>
      </c>
      <c r="O396" s="25">
        <v>0</v>
      </c>
      <c r="P396" s="25">
        <v>1102.4000000000001</v>
      </c>
      <c r="Q396" s="25">
        <v>28628.34</v>
      </c>
      <c r="R396" s="25">
        <v>21395.919999999998</v>
      </c>
      <c r="S396" s="25">
        <v>8731.84</v>
      </c>
      <c r="T396" s="25">
        <v>0</v>
      </c>
      <c r="U396" s="25">
        <v>1891080</v>
      </c>
      <c r="V396" s="25">
        <f>SUM(Table1[[#This Row],[Residential]:[GRLF]],Table1[[#This Row],[OATT MEUs ]:[BUTU]])</f>
        <v>1902699.3272012859</v>
      </c>
      <c r="W396" s="25">
        <f>SUM(Table1[[#This Row],[Residential]:[BUTU]])</f>
        <v>1931327.6672012859</v>
      </c>
      <c r="X396" s="25"/>
    </row>
    <row r="397" spans="1:24">
      <c r="A397">
        <f t="shared" si="5"/>
        <v>67</v>
      </c>
      <c r="B397">
        <v>2019</v>
      </c>
      <c r="C397">
        <v>2</v>
      </c>
      <c r="D397">
        <v>11</v>
      </c>
      <c r="E397">
        <v>8</v>
      </c>
      <c r="F397" s="25">
        <v>1042083.0033137</v>
      </c>
      <c r="G397" s="25">
        <v>73996.792554409694</v>
      </c>
      <c r="H397" s="25">
        <v>482236.26149079198</v>
      </c>
      <c r="I397" s="25">
        <v>57530.2049999999</v>
      </c>
      <c r="J397" s="25">
        <v>51511.611001522797</v>
      </c>
      <c r="K397" s="25">
        <v>70660.040449527805</v>
      </c>
      <c r="L397" s="25">
        <v>97357.52</v>
      </c>
      <c r="M397" s="25">
        <v>544</v>
      </c>
      <c r="N397" s="25">
        <v>2187.4043977155402</v>
      </c>
      <c r="O397" s="25">
        <v>0</v>
      </c>
      <c r="P397" s="25">
        <v>1104.48</v>
      </c>
      <c r="Q397" s="25">
        <v>21804.54</v>
      </c>
      <c r="R397" s="25">
        <v>22260.16</v>
      </c>
      <c r="S397" s="25">
        <v>9035.52</v>
      </c>
      <c r="T397" s="25">
        <v>0</v>
      </c>
      <c r="U397" s="25">
        <v>1888920</v>
      </c>
      <c r="V397" s="25">
        <f>SUM(Table1[[#This Row],[Residential]:[GRLF]],Table1[[#This Row],[OATT MEUs ]:[BUTU]])</f>
        <v>1910506.9982076676</v>
      </c>
      <c r="W397" s="25">
        <f>SUM(Table1[[#This Row],[Residential]:[BUTU]])</f>
        <v>1932311.5382076676</v>
      </c>
      <c r="X397" s="25"/>
    </row>
    <row r="398" spans="1:24">
      <c r="A398">
        <f t="shared" si="5"/>
        <v>68</v>
      </c>
      <c r="B398">
        <v>2019</v>
      </c>
      <c r="C398">
        <v>1</v>
      </c>
      <c r="D398">
        <v>15</v>
      </c>
      <c r="E398">
        <v>7</v>
      </c>
      <c r="F398" s="25">
        <v>1054120.2561834501</v>
      </c>
      <c r="G398" s="25">
        <v>64480.984728495197</v>
      </c>
      <c r="H398" s="25">
        <v>403661.49173946498</v>
      </c>
      <c r="I398" s="25">
        <v>55679.042999999998</v>
      </c>
      <c r="J398" s="25">
        <v>37898.690146731198</v>
      </c>
      <c r="K398" s="25">
        <v>67318.798848387407</v>
      </c>
      <c r="L398" s="25">
        <v>102156.08</v>
      </c>
      <c r="M398" s="25">
        <v>348</v>
      </c>
      <c r="N398" s="25">
        <v>13818.750755548401</v>
      </c>
      <c r="O398" s="25">
        <v>0</v>
      </c>
      <c r="P398" s="25">
        <v>3888.56</v>
      </c>
      <c r="Q398" s="25">
        <v>104679.54</v>
      </c>
      <c r="R398" s="25">
        <v>18784.48</v>
      </c>
      <c r="S398" s="25">
        <v>8686.08</v>
      </c>
      <c r="T398" s="25">
        <v>0</v>
      </c>
      <c r="U398" s="25">
        <v>1888490</v>
      </c>
      <c r="V398" s="25">
        <f>SUM(Table1[[#This Row],[Residential]:[GRLF]],Table1[[#This Row],[OATT MEUs ]:[BUTU]])</f>
        <v>1830841.2154020774</v>
      </c>
      <c r="W398" s="25">
        <f>SUM(Table1[[#This Row],[Residential]:[BUTU]])</f>
        <v>1935520.7554020775</v>
      </c>
      <c r="X398" s="25"/>
    </row>
    <row r="399" spans="1:24">
      <c r="A399">
        <f t="shared" si="5"/>
        <v>69</v>
      </c>
      <c r="B399">
        <v>2019</v>
      </c>
      <c r="C399">
        <v>1</v>
      </c>
      <c r="D399">
        <v>20</v>
      </c>
      <c r="E399">
        <v>10</v>
      </c>
      <c r="F399" s="25">
        <v>1202390.0222269101</v>
      </c>
      <c r="G399" s="25">
        <v>50604.277963471097</v>
      </c>
      <c r="H399" s="25">
        <v>330838.75059319899</v>
      </c>
      <c r="I399" s="25">
        <v>47219.750999999997</v>
      </c>
      <c r="J399" s="25">
        <v>30395.920469184399</v>
      </c>
      <c r="K399" s="25">
        <v>44411.0921646848</v>
      </c>
      <c r="L399" s="25">
        <v>85950.8</v>
      </c>
      <c r="M399" s="25">
        <v>0</v>
      </c>
      <c r="N399" s="25">
        <v>2214.22021344936</v>
      </c>
      <c r="O399" s="25">
        <v>0</v>
      </c>
      <c r="P399" s="25">
        <v>866.32</v>
      </c>
      <c r="Q399" s="25">
        <v>67975.86</v>
      </c>
      <c r="R399" s="25">
        <v>18240.560000000001</v>
      </c>
      <c r="S399" s="25">
        <v>8169.2</v>
      </c>
      <c r="T399" s="25">
        <v>0</v>
      </c>
      <c r="U399" s="25">
        <v>1888400</v>
      </c>
      <c r="V399" s="25">
        <f>SUM(Table1[[#This Row],[Residential]:[GRLF]],Table1[[#This Row],[OATT MEUs ]:[BUTU]])</f>
        <v>1821300.9146308987</v>
      </c>
      <c r="W399" s="25">
        <f>SUM(Table1[[#This Row],[Residential]:[BUTU]])</f>
        <v>1889276.7746308988</v>
      </c>
      <c r="X399" s="25"/>
    </row>
    <row r="400" spans="1:24">
      <c r="A400">
        <f t="shared" si="5"/>
        <v>70</v>
      </c>
      <c r="B400">
        <v>2019</v>
      </c>
      <c r="C400">
        <v>1</v>
      </c>
      <c r="D400">
        <v>17</v>
      </c>
      <c r="E400">
        <v>8</v>
      </c>
      <c r="F400" s="25">
        <v>952838.07333695795</v>
      </c>
      <c r="G400" s="25">
        <v>73455.142396894094</v>
      </c>
      <c r="H400" s="25">
        <v>444627.90257512598</v>
      </c>
      <c r="I400" s="25">
        <v>58646.360999999997</v>
      </c>
      <c r="J400" s="25">
        <v>44704.139713957898</v>
      </c>
      <c r="K400" s="25">
        <v>70845.034710058302</v>
      </c>
      <c r="L400" s="25">
        <v>103185.68</v>
      </c>
      <c r="M400" s="25">
        <v>0</v>
      </c>
      <c r="N400" s="25">
        <v>2214.22021344936</v>
      </c>
      <c r="O400" s="25">
        <v>0</v>
      </c>
      <c r="P400" s="25">
        <v>141.44</v>
      </c>
      <c r="Q400" s="25">
        <v>178917.18</v>
      </c>
      <c r="R400" s="25">
        <v>19514.560000000001</v>
      </c>
      <c r="S400" s="25">
        <v>8387.6</v>
      </c>
      <c r="T400" s="25">
        <v>0</v>
      </c>
      <c r="U400" s="25">
        <v>1888070</v>
      </c>
      <c r="V400" s="25">
        <f>SUM(Table1[[#This Row],[Residential]:[GRLF]],Table1[[#This Row],[OATT MEUs ]:[BUTU]])</f>
        <v>1778560.1539464435</v>
      </c>
      <c r="W400" s="25">
        <f>SUM(Table1[[#This Row],[Residential]:[BUTU]])</f>
        <v>1957477.3339464434</v>
      </c>
      <c r="X400" s="25"/>
    </row>
    <row r="401" spans="1:24">
      <c r="A401">
        <f t="shared" si="5"/>
        <v>71</v>
      </c>
      <c r="B401">
        <v>2019</v>
      </c>
      <c r="C401">
        <v>3</v>
      </c>
      <c r="D401">
        <v>8</v>
      </c>
      <c r="E401">
        <v>7</v>
      </c>
      <c r="F401" s="25">
        <v>1146633.1816268901</v>
      </c>
      <c r="G401" s="25">
        <v>59593.329315756397</v>
      </c>
      <c r="H401" s="25">
        <v>420042.68563357898</v>
      </c>
      <c r="I401" s="25">
        <v>53188.88</v>
      </c>
      <c r="J401" s="25">
        <v>39294.196067511999</v>
      </c>
      <c r="K401" s="25">
        <v>63136.237302072899</v>
      </c>
      <c r="L401" s="25">
        <v>96537.371999999901</v>
      </c>
      <c r="M401" s="25">
        <v>0</v>
      </c>
      <c r="N401" s="25">
        <v>2126.1111046096798</v>
      </c>
      <c r="O401" s="25">
        <v>0</v>
      </c>
      <c r="P401" s="25">
        <v>331.76</v>
      </c>
      <c r="Q401" s="25">
        <v>14238.18</v>
      </c>
      <c r="R401" s="25">
        <v>20931.04</v>
      </c>
      <c r="S401" s="25">
        <v>8792.16</v>
      </c>
      <c r="T401" s="25">
        <v>0</v>
      </c>
      <c r="U401" s="25">
        <v>1887620</v>
      </c>
      <c r="V401" s="25">
        <f>SUM(Table1[[#This Row],[Residential]:[GRLF]],Table1[[#This Row],[OATT MEUs ]:[BUTU]])</f>
        <v>1910606.9530504199</v>
      </c>
      <c r="W401" s="25">
        <f>SUM(Table1[[#This Row],[Residential]:[BUTU]])</f>
        <v>1924845.1330504199</v>
      </c>
      <c r="X401" s="25"/>
    </row>
    <row r="402" spans="1:24">
      <c r="A402">
        <f t="shared" si="5"/>
        <v>72</v>
      </c>
      <c r="B402">
        <v>2019</v>
      </c>
      <c r="C402">
        <v>1</v>
      </c>
      <c r="D402">
        <v>12</v>
      </c>
      <c r="E402">
        <v>16</v>
      </c>
      <c r="F402" s="25">
        <v>1092040.02392334</v>
      </c>
      <c r="G402" s="25">
        <v>59661.529684355097</v>
      </c>
      <c r="H402" s="25">
        <v>347630.63630675699</v>
      </c>
      <c r="I402" s="25">
        <v>48706.587</v>
      </c>
      <c r="J402" s="25">
        <v>37661.864448886598</v>
      </c>
      <c r="K402" s="25">
        <v>45532.957828047802</v>
      </c>
      <c r="L402" s="25">
        <v>92755.520000000004</v>
      </c>
      <c r="M402" s="25">
        <v>0</v>
      </c>
      <c r="N402" s="25">
        <v>3533.9702708964001</v>
      </c>
      <c r="O402" s="25">
        <v>0</v>
      </c>
      <c r="P402" s="25">
        <v>7047.04</v>
      </c>
      <c r="Q402" s="25">
        <v>105370.08</v>
      </c>
      <c r="R402" s="25">
        <v>19059.04</v>
      </c>
      <c r="S402" s="25">
        <v>7446.4</v>
      </c>
      <c r="T402" s="25">
        <v>0</v>
      </c>
      <c r="U402" s="25">
        <v>1887440</v>
      </c>
      <c r="V402" s="25">
        <f>SUM(Table1[[#This Row],[Residential]:[GRLF]],Table1[[#This Row],[OATT MEUs ]:[BUTU]])</f>
        <v>1761075.5694622826</v>
      </c>
      <c r="W402" s="25">
        <f>SUM(Table1[[#This Row],[Residential]:[BUTU]])</f>
        <v>1866445.6494622827</v>
      </c>
      <c r="X402" s="25"/>
    </row>
    <row r="403" spans="1:24">
      <c r="A403">
        <f t="shared" si="5"/>
        <v>73</v>
      </c>
      <c r="B403">
        <v>2019</v>
      </c>
      <c r="C403">
        <v>2</v>
      </c>
      <c r="D403">
        <v>13</v>
      </c>
      <c r="E403">
        <v>11</v>
      </c>
      <c r="F403" s="25">
        <v>1046837.0317630999</v>
      </c>
      <c r="G403" s="25">
        <v>63877.115425044001</v>
      </c>
      <c r="H403" s="25">
        <v>403474.33810977999</v>
      </c>
      <c r="I403" s="25">
        <v>54221.724999999999</v>
      </c>
      <c r="J403" s="25">
        <v>44517.5046625299</v>
      </c>
      <c r="K403" s="25">
        <v>70748.348295050397</v>
      </c>
      <c r="L403" s="25">
        <v>103475.84</v>
      </c>
      <c r="M403" s="25">
        <v>0</v>
      </c>
      <c r="N403" s="25">
        <v>2187.4043977155402</v>
      </c>
      <c r="O403" s="25">
        <v>0</v>
      </c>
      <c r="P403" s="25">
        <v>-366.08</v>
      </c>
      <c r="Q403" s="25">
        <v>114316.5</v>
      </c>
      <c r="R403" s="25">
        <v>19411.599999999999</v>
      </c>
      <c r="S403" s="25">
        <v>8218.08</v>
      </c>
      <c r="T403" s="25">
        <v>0</v>
      </c>
      <c r="U403" s="25">
        <v>1887160</v>
      </c>
      <c r="V403" s="25">
        <f>SUM(Table1[[#This Row],[Residential]:[GRLF]],Table1[[#This Row],[OATT MEUs ]:[BUTU]])</f>
        <v>1816602.90765322</v>
      </c>
      <c r="W403" s="25">
        <f>SUM(Table1[[#This Row],[Residential]:[BUTU]])</f>
        <v>1930919.40765322</v>
      </c>
      <c r="X403" s="25"/>
    </row>
    <row r="404" spans="1:24">
      <c r="A404">
        <f t="shared" si="5"/>
        <v>74</v>
      </c>
      <c r="B404">
        <v>2019</v>
      </c>
      <c r="C404">
        <v>1</v>
      </c>
      <c r="D404">
        <v>15</v>
      </c>
      <c r="E404">
        <v>17</v>
      </c>
      <c r="F404" s="25">
        <v>1061223.19048328</v>
      </c>
      <c r="G404" s="25">
        <v>50161.109683550203</v>
      </c>
      <c r="H404" s="25">
        <v>383723.540081874</v>
      </c>
      <c r="I404" s="25">
        <v>55496.894999999997</v>
      </c>
      <c r="J404" s="25">
        <v>31404.074307925301</v>
      </c>
      <c r="K404" s="25">
        <v>63956.905743467301</v>
      </c>
      <c r="L404" s="25">
        <v>97316.96</v>
      </c>
      <c r="M404" s="25">
        <v>0</v>
      </c>
      <c r="N404" s="25">
        <v>16668.044779759399</v>
      </c>
      <c r="O404" s="25">
        <v>0</v>
      </c>
      <c r="P404" s="25">
        <v>2584.4</v>
      </c>
      <c r="Q404" s="25">
        <v>135861.96</v>
      </c>
      <c r="R404" s="25">
        <v>18893.68</v>
      </c>
      <c r="S404" s="25">
        <v>7480.72</v>
      </c>
      <c r="T404" s="25">
        <v>3561.0064560000001</v>
      </c>
      <c r="U404" s="25">
        <v>1884610</v>
      </c>
      <c r="V404" s="25">
        <f>SUM(Table1[[#This Row],[Residential]:[GRLF]],Table1[[#This Row],[OATT MEUs ]:[BUTU]])</f>
        <v>1792470.5265358561</v>
      </c>
      <c r="W404" s="25">
        <f>SUM(Table1[[#This Row],[Residential]:[BUTU]])</f>
        <v>1928332.486535856</v>
      </c>
      <c r="X404" s="25"/>
    </row>
    <row r="405" spans="1:24">
      <c r="A405">
        <f t="shared" si="5"/>
        <v>75</v>
      </c>
      <c r="B405">
        <v>2019</v>
      </c>
      <c r="C405">
        <v>2</v>
      </c>
      <c r="D405">
        <v>19</v>
      </c>
      <c r="E405">
        <v>19</v>
      </c>
      <c r="F405" s="25">
        <v>1091180.8115361801</v>
      </c>
      <c r="G405" s="25">
        <v>49581.063607368596</v>
      </c>
      <c r="H405" s="25">
        <v>387760.32954703399</v>
      </c>
      <c r="I405" s="25">
        <v>49132.404999999999</v>
      </c>
      <c r="J405" s="25">
        <v>35284.072885912501</v>
      </c>
      <c r="K405" s="25">
        <v>65627.992307674998</v>
      </c>
      <c r="L405" s="25">
        <v>99291.92</v>
      </c>
      <c r="M405" s="25">
        <v>0</v>
      </c>
      <c r="N405" s="25">
        <v>19957.353968727399</v>
      </c>
      <c r="O405" s="25">
        <v>0</v>
      </c>
      <c r="P405" s="25">
        <v>211.12</v>
      </c>
      <c r="Q405" s="25">
        <v>67419.960000000006</v>
      </c>
      <c r="R405" s="25">
        <v>18982.080000000002</v>
      </c>
      <c r="S405" s="25">
        <v>8491.6</v>
      </c>
      <c r="T405" s="25">
        <v>0</v>
      </c>
      <c r="U405" s="25">
        <v>1884350</v>
      </c>
      <c r="V405" s="25">
        <f>SUM(Table1[[#This Row],[Residential]:[GRLF]],Table1[[#This Row],[OATT MEUs ]:[BUTU]])</f>
        <v>1825500.7488528979</v>
      </c>
      <c r="W405" s="25">
        <f>SUM(Table1[[#This Row],[Residential]:[BUTU]])</f>
        <v>1892920.7088528979</v>
      </c>
      <c r="X405" s="25"/>
    </row>
    <row r="406" spans="1:24">
      <c r="A406">
        <f t="shared" si="5"/>
        <v>76</v>
      </c>
      <c r="B406">
        <v>2019</v>
      </c>
      <c r="C406">
        <v>1</v>
      </c>
      <c r="D406">
        <v>7</v>
      </c>
      <c r="E406">
        <v>20</v>
      </c>
      <c r="F406" s="25">
        <v>1027463.03193002</v>
      </c>
      <c r="G406" s="25">
        <v>50908.9561559168</v>
      </c>
      <c r="H406" s="25">
        <v>350545.09003405197</v>
      </c>
      <c r="I406" s="25">
        <v>48514.907999999901</v>
      </c>
      <c r="J406" s="25">
        <v>40577.780853597404</v>
      </c>
      <c r="K406" s="25">
        <v>61486.1399739845</v>
      </c>
      <c r="L406" s="25">
        <v>100029.28</v>
      </c>
      <c r="M406" s="25">
        <v>0</v>
      </c>
      <c r="N406" s="25">
        <v>20202.015050655798</v>
      </c>
      <c r="O406" s="25">
        <v>0</v>
      </c>
      <c r="P406" s="25">
        <v>-327.60000000000002</v>
      </c>
      <c r="Q406" s="25">
        <v>143104.98000000001</v>
      </c>
      <c r="R406" s="25">
        <v>17462.64</v>
      </c>
      <c r="S406" s="25">
        <v>7679.36</v>
      </c>
      <c r="T406" s="25">
        <v>0</v>
      </c>
      <c r="U406" s="25">
        <v>1884260</v>
      </c>
      <c r="V406" s="25">
        <f>SUM(Table1[[#This Row],[Residential]:[GRLF]],Table1[[#This Row],[OATT MEUs ]:[BUTU]])</f>
        <v>1724541.6019982263</v>
      </c>
      <c r="W406" s="25">
        <f>SUM(Table1[[#This Row],[Residential]:[BUTU]])</f>
        <v>1867646.5819982262</v>
      </c>
      <c r="X406" s="25"/>
    </row>
    <row r="407" spans="1:24">
      <c r="A407">
        <f t="shared" si="5"/>
        <v>77</v>
      </c>
      <c r="B407">
        <v>2019</v>
      </c>
      <c r="C407">
        <v>2</v>
      </c>
      <c r="D407">
        <v>1</v>
      </c>
      <c r="E407">
        <v>6</v>
      </c>
      <c r="F407" s="25">
        <v>1095990.17269128</v>
      </c>
      <c r="G407" s="25">
        <v>52686.572990983397</v>
      </c>
      <c r="H407" s="25">
        <v>383549.056044036</v>
      </c>
      <c r="I407" s="25">
        <v>50349.875</v>
      </c>
      <c r="J407" s="25">
        <v>42860.724505814796</v>
      </c>
      <c r="K407" s="25">
        <v>59918.644795070497</v>
      </c>
      <c r="L407" s="25">
        <v>99710</v>
      </c>
      <c r="M407" s="25">
        <v>3664</v>
      </c>
      <c r="N407" s="25">
        <v>19957.353968727399</v>
      </c>
      <c r="O407" s="25">
        <v>0</v>
      </c>
      <c r="P407" s="25">
        <v>576.16</v>
      </c>
      <c r="Q407" s="25">
        <v>119810.22</v>
      </c>
      <c r="R407" s="25">
        <v>17931.68</v>
      </c>
      <c r="S407" s="25">
        <v>7986.16</v>
      </c>
      <c r="T407" s="25">
        <v>0</v>
      </c>
      <c r="U407" s="25">
        <v>1883880</v>
      </c>
      <c r="V407" s="25">
        <f>SUM(Table1[[#This Row],[Residential]:[GRLF]],Table1[[#This Row],[OATT MEUs ]:[BUTU]])</f>
        <v>1835180.3999959119</v>
      </c>
      <c r="W407" s="25">
        <f>SUM(Table1[[#This Row],[Residential]:[BUTU]])</f>
        <v>1954990.6199959118</v>
      </c>
      <c r="X407" s="25"/>
    </row>
    <row r="408" spans="1:24">
      <c r="A408">
        <f t="shared" si="5"/>
        <v>78</v>
      </c>
      <c r="B408">
        <v>2019</v>
      </c>
      <c r="C408">
        <v>2</v>
      </c>
      <c r="D408">
        <v>1</v>
      </c>
      <c r="E408">
        <v>19</v>
      </c>
      <c r="F408" s="25">
        <v>1151001.2072383601</v>
      </c>
      <c r="G408" s="25">
        <v>51374.7629927323</v>
      </c>
      <c r="H408" s="25">
        <v>379428.673336067</v>
      </c>
      <c r="I408" s="25">
        <v>49449.96</v>
      </c>
      <c r="J408" s="25">
        <v>41068.551562099397</v>
      </c>
      <c r="K408" s="25">
        <v>57118.277638213804</v>
      </c>
      <c r="L408" s="25">
        <v>99905.52</v>
      </c>
      <c r="M408" s="25">
        <v>0</v>
      </c>
      <c r="N408" s="25">
        <v>19957.353968727399</v>
      </c>
      <c r="O408" s="25">
        <v>0</v>
      </c>
      <c r="P408" s="25">
        <v>1619.28</v>
      </c>
      <c r="Q408" s="25">
        <v>66788.58</v>
      </c>
      <c r="R408" s="25">
        <v>19120.400000000001</v>
      </c>
      <c r="S408" s="25">
        <v>8551.92</v>
      </c>
      <c r="T408" s="25">
        <v>0</v>
      </c>
      <c r="U408" s="25">
        <v>1883320</v>
      </c>
      <c r="V408" s="25">
        <f>SUM(Table1[[#This Row],[Residential]:[GRLF]],Table1[[#This Row],[OATT MEUs ]:[BUTU]])</f>
        <v>1878595.9067361997</v>
      </c>
      <c r="W408" s="25">
        <f>SUM(Table1[[#This Row],[Residential]:[BUTU]])</f>
        <v>1945384.4867361998</v>
      </c>
      <c r="X408" s="25"/>
    </row>
    <row r="409" spans="1:24">
      <c r="A409">
        <f t="shared" si="5"/>
        <v>79</v>
      </c>
      <c r="B409">
        <v>2019</v>
      </c>
      <c r="C409">
        <v>2</v>
      </c>
      <c r="D409">
        <v>13</v>
      </c>
      <c r="E409">
        <v>13</v>
      </c>
      <c r="F409" s="25">
        <v>1059481.1168758001</v>
      </c>
      <c r="G409" s="25">
        <v>58388.930738483199</v>
      </c>
      <c r="H409" s="25">
        <v>394789.217695923</v>
      </c>
      <c r="I409" s="25">
        <v>53393.549999999901</v>
      </c>
      <c r="J409" s="25">
        <v>41127.340535402203</v>
      </c>
      <c r="K409" s="25">
        <v>71950.179914901397</v>
      </c>
      <c r="L409" s="25">
        <v>105957.28</v>
      </c>
      <c r="M409" s="25">
        <v>0</v>
      </c>
      <c r="N409" s="25">
        <v>2187.4043977155402</v>
      </c>
      <c r="O409" s="25">
        <v>0</v>
      </c>
      <c r="P409" s="25">
        <v>-425.36</v>
      </c>
      <c r="Q409" s="25">
        <v>115124.34</v>
      </c>
      <c r="R409" s="25">
        <v>18535.919999999998</v>
      </c>
      <c r="S409" s="25">
        <v>7770.88</v>
      </c>
      <c r="T409" s="25">
        <v>0</v>
      </c>
      <c r="U409" s="25">
        <v>1882380</v>
      </c>
      <c r="V409" s="25">
        <f>SUM(Table1[[#This Row],[Residential]:[GRLF]],Table1[[#This Row],[OATT MEUs ]:[BUTU]])</f>
        <v>1813156.4601582251</v>
      </c>
      <c r="W409" s="25">
        <f>SUM(Table1[[#This Row],[Residential]:[BUTU]])</f>
        <v>1928280.8001582252</v>
      </c>
      <c r="X409" s="25"/>
    </row>
    <row r="410" spans="1:24">
      <c r="A410">
        <f t="shared" si="5"/>
        <v>80</v>
      </c>
      <c r="B410">
        <v>2019</v>
      </c>
      <c r="C410">
        <v>2</v>
      </c>
      <c r="D410">
        <v>27</v>
      </c>
      <c r="E410">
        <v>19</v>
      </c>
      <c r="F410" s="25">
        <v>1165756.4773907501</v>
      </c>
      <c r="G410" s="25">
        <v>55872.397272450398</v>
      </c>
      <c r="H410" s="25">
        <v>389669.03624263802</v>
      </c>
      <c r="I410" s="25">
        <v>49981.68</v>
      </c>
      <c r="J410" s="25">
        <v>35182.528295662203</v>
      </c>
      <c r="K410" s="25">
        <v>63725.149025218998</v>
      </c>
      <c r="L410" s="25">
        <v>102103.03999999999</v>
      </c>
      <c r="M410" s="25">
        <v>0</v>
      </c>
      <c r="N410" s="25">
        <v>19957.353968727399</v>
      </c>
      <c r="O410" s="25">
        <v>0</v>
      </c>
      <c r="P410" s="25">
        <v>1192.8800000000001</v>
      </c>
      <c r="Q410" s="25">
        <v>13737.36</v>
      </c>
      <c r="R410" s="25">
        <v>18961.28</v>
      </c>
      <c r="S410" s="25">
        <v>8975.2000000000007</v>
      </c>
      <c r="T410" s="25">
        <v>0</v>
      </c>
      <c r="U410" s="25">
        <v>1881350</v>
      </c>
      <c r="V410" s="25">
        <f>SUM(Table1[[#This Row],[Residential]:[GRLF]],Table1[[#This Row],[OATT MEUs ]:[BUTU]])</f>
        <v>1911377.022195447</v>
      </c>
      <c r="W410" s="25">
        <f>SUM(Table1[[#This Row],[Residential]:[BUTU]])</f>
        <v>1925114.3821954471</v>
      </c>
      <c r="X410" s="25"/>
    </row>
    <row r="411" spans="1:24">
      <c r="A411">
        <f t="shared" si="5"/>
        <v>81</v>
      </c>
      <c r="B411">
        <v>2019</v>
      </c>
      <c r="C411">
        <v>2</v>
      </c>
      <c r="D411">
        <v>1</v>
      </c>
      <c r="E411">
        <v>8</v>
      </c>
      <c r="F411" s="25">
        <v>1077727.39818459</v>
      </c>
      <c r="G411" s="25">
        <v>65429.870116851402</v>
      </c>
      <c r="H411" s="25">
        <v>479135.87548258901</v>
      </c>
      <c r="I411" s="25">
        <v>56687.2599999999</v>
      </c>
      <c r="J411" s="25">
        <v>48889.266495410302</v>
      </c>
      <c r="K411" s="25">
        <v>68023.070062395796</v>
      </c>
      <c r="L411" s="25">
        <v>101450.96</v>
      </c>
      <c r="M411" s="25">
        <v>31</v>
      </c>
      <c r="N411" s="25">
        <v>2187.4043977155402</v>
      </c>
      <c r="O411" s="25">
        <v>0</v>
      </c>
      <c r="P411" s="25">
        <v>531.44000000000005</v>
      </c>
      <c r="Q411" s="25">
        <v>16454.64</v>
      </c>
      <c r="R411" s="25">
        <v>21685.040000000001</v>
      </c>
      <c r="S411" s="25">
        <v>9082.32</v>
      </c>
      <c r="T411" s="25">
        <v>0</v>
      </c>
      <c r="U411" s="25">
        <v>1880620</v>
      </c>
      <c r="V411" s="25">
        <f>SUM(Table1[[#This Row],[Residential]:[GRLF]],Table1[[#This Row],[OATT MEUs ]:[BUTU]])</f>
        <v>1930860.9047395522</v>
      </c>
      <c r="W411" s="25">
        <f>SUM(Table1[[#This Row],[Residential]:[BUTU]])</f>
        <v>1947315.5447395521</v>
      </c>
      <c r="X411" s="25"/>
    </row>
    <row r="412" spans="1:24">
      <c r="A412">
        <f t="shared" si="5"/>
        <v>82</v>
      </c>
      <c r="B412">
        <v>2019</v>
      </c>
      <c r="C412">
        <v>2</v>
      </c>
      <c r="D412">
        <v>2</v>
      </c>
      <c r="E412">
        <v>19</v>
      </c>
      <c r="F412" s="25">
        <v>1002761.1685178099</v>
      </c>
      <c r="G412" s="25">
        <v>47091.301773953201</v>
      </c>
      <c r="H412" s="25">
        <v>339386.22863729601</v>
      </c>
      <c r="I412" s="25">
        <v>45612.924999999901</v>
      </c>
      <c r="J412" s="25">
        <v>37250.831265496803</v>
      </c>
      <c r="K412" s="25">
        <v>44321.544134726697</v>
      </c>
      <c r="L412" s="25">
        <v>89501.36</v>
      </c>
      <c r="M412" s="25">
        <v>3823</v>
      </c>
      <c r="N412" s="25">
        <v>19957.353968727399</v>
      </c>
      <c r="O412" s="25">
        <v>0</v>
      </c>
      <c r="P412" s="25">
        <v>130</v>
      </c>
      <c r="Q412" s="25">
        <v>178095.06</v>
      </c>
      <c r="R412" s="25">
        <v>17697.68</v>
      </c>
      <c r="S412" s="25">
        <v>7381.92</v>
      </c>
      <c r="T412" s="25">
        <v>0</v>
      </c>
      <c r="U412" s="25">
        <v>1880570</v>
      </c>
      <c r="V412" s="25">
        <f>SUM(Table1[[#This Row],[Residential]:[GRLF]],Table1[[#This Row],[OATT MEUs ]:[BUTU]])</f>
        <v>1654915.3132980098</v>
      </c>
      <c r="W412" s="25">
        <f>SUM(Table1[[#This Row],[Residential]:[BUTU]])</f>
        <v>1833010.3732980099</v>
      </c>
      <c r="X412" s="25"/>
    </row>
    <row r="413" spans="1:24">
      <c r="A413">
        <f t="shared" ref="A413:A476" si="6">A412+1</f>
        <v>83</v>
      </c>
      <c r="B413">
        <v>2019</v>
      </c>
      <c r="C413">
        <v>1</v>
      </c>
      <c r="D413">
        <v>12</v>
      </c>
      <c r="E413">
        <v>19</v>
      </c>
      <c r="F413" s="25">
        <v>1190659.3117173901</v>
      </c>
      <c r="G413" s="25">
        <v>53595.663852937403</v>
      </c>
      <c r="H413" s="25">
        <v>335297.28576542001</v>
      </c>
      <c r="I413" s="25">
        <v>46962.413999999997</v>
      </c>
      <c r="J413" s="25">
        <v>39564.693146151301</v>
      </c>
      <c r="K413" s="25">
        <v>45002.753525174499</v>
      </c>
      <c r="L413" s="25">
        <v>89565.84</v>
      </c>
      <c r="M413" s="25">
        <v>0</v>
      </c>
      <c r="N413" s="25">
        <v>20202.015050655798</v>
      </c>
      <c r="O413" s="25">
        <v>0</v>
      </c>
      <c r="P413" s="25">
        <v>4365.92</v>
      </c>
      <c r="Q413" s="25">
        <v>68614.38</v>
      </c>
      <c r="R413" s="25">
        <v>19151.599999999999</v>
      </c>
      <c r="S413" s="25">
        <v>7768.8</v>
      </c>
      <c r="T413" s="25">
        <v>0</v>
      </c>
      <c r="U413" s="25">
        <v>1880050</v>
      </c>
      <c r="V413" s="25">
        <f>SUM(Table1[[#This Row],[Residential]:[GRLF]],Table1[[#This Row],[OATT MEUs ]:[BUTU]])</f>
        <v>1852136.2970577292</v>
      </c>
      <c r="W413" s="25">
        <f>SUM(Table1[[#This Row],[Residential]:[BUTU]])</f>
        <v>1920750.6770577293</v>
      </c>
      <c r="X413" s="25"/>
    </row>
    <row r="414" spans="1:24">
      <c r="A414">
        <f t="shared" si="6"/>
        <v>84</v>
      </c>
      <c r="B414">
        <v>2019</v>
      </c>
      <c r="C414">
        <v>1</v>
      </c>
      <c r="D414">
        <v>22</v>
      </c>
      <c r="E414">
        <v>20</v>
      </c>
      <c r="F414" s="25">
        <v>1168736.4529571801</v>
      </c>
      <c r="G414" s="25">
        <v>52072.272890709202</v>
      </c>
      <c r="H414" s="25">
        <v>345121.50395875401</v>
      </c>
      <c r="I414" s="25">
        <v>48430.1879999999</v>
      </c>
      <c r="J414" s="25">
        <v>41620.471773274003</v>
      </c>
      <c r="K414" s="25">
        <v>63694.204258343801</v>
      </c>
      <c r="L414" s="25">
        <v>95481.36</v>
      </c>
      <c r="M414" s="25">
        <v>0</v>
      </c>
      <c r="N414" s="25">
        <v>20202.015050655798</v>
      </c>
      <c r="O414" s="25">
        <v>0</v>
      </c>
      <c r="P414" s="25">
        <v>10299.120000000001</v>
      </c>
      <c r="Q414" s="25">
        <v>20666.22</v>
      </c>
      <c r="R414" s="25">
        <v>18103.28</v>
      </c>
      <c r="S414" s="25">
        <v>8717.2800000000007</v>
      </c>
      <c r="T414" s="25">
        <v>0</v>
      </c>
      <c r="U414" s="25">
        <v>1879360</v>
      </c>
      <c r="V414" s="25">
        <f>SUM(Table1[[#This Row],[Residential]:[GRLF]],Table1[[#This Row],[OATT MEUs ]:[BUTU]])</f>
        <v>1872478.1488889169</v>
      </c>
      <c r="W414" s="25">
        <f>SUM(Table1[[#This Row],[Residential]:[BUTU]])</f>
        <v>1893144.3688889169</v>
      </c>
      <c r="X414" s="25"/>
    </row>
    <row r="415" spans="1:24">
      <c r="A415">
        <f t="shared" si="6"/>
        <v>85</v>
      </c>
      <c r="B415">
        <v>2019</v>
      </c>
      <c r="C415">
        <v>2</v>
      </c>
      <c r="D415">
        <v>10</v>
      </c>
      <c r="E415">
        <v>17</v>
      </c>
      <c r="F415" s="25">
        <v>1171911.93846095</v>
      </c>
      <c r="G415" s="25">
        <v>48429.883404821703</v>
      </c>
      <c r="H415" s="25">
        <v>340204.24579255498</v>
      </c>
      <c r="I415" s="25">
        <v>45110.744999999901</v>
      </c>
      <c r="J415" s="25">
        <v>36632.656303797798</v>
      </c>
      <c r="K415" s="25">
        <v>42336.252940941697</v>
      </c>
      <c r="L415" s="25">
        <v>82896.320000000007</v>
      </c>
      <c r="M415" s="25">
        <v>3980</v>
      </c>
      <c r="N415" s="25">
        <v>9483.8399997905599</v>
      </c>
      <c r="O415" s="25">
        <v>0</v>
      </c>
      <c r="P415" s="25">
        <v>68.64</v>
      </c>
      <c r="Q415" s="25">
        <v>113517.84</v>
      </c>
      <c r="R415" s="25">
        <v>18139.68</v>
      </c>
      <c r="S415" s="25">
        <v>7640.88</v>
      </c>
      <c r="T415" s="25">
        <v>0</v>
      </c>
      <c r="U415" s="25">
        <v>1878550</v>
      </c>
      <c r="V415" s="25">
        <f>SUM(Table1[[#This Row],[Residential]:[GRLF]],Table1[[#This Row],[OATT MEUs ]:[BUTU]])</f>
        <v>1806835.0819028562</v>
      </c>
      <c r="W415" s="25">
        <f>SUM(Table1[[#This Row],[Residential]:[BUTU]])</f>
        <v>1920352.9219028563</v>
      </c>
      <c r="X415" s="25"/>
    </row>
    <row r="416" spans="1:24">
      <c r="A416">
        <f t="shared" si="6"/>
        <v>86</v>
      </c>
      <c r="B416">
        <v>2019</v>
      </c>
      <c r="C416">
        <v>2</v>
      </c>
      <c r="D416">
        <v>1</v>
      </c>
      <c r="E416">
        <v>13</v>
      </c>
      <c r="F416" s="25">
        <v>994438.75484802795</v>
      </c>
      <c r="G416" s="25">
        <v>70409.393783682201</v>
      </c>
      <c r="H416" s="25">
        <v>472147.38324260199</v>
      </c>
      <c r="I416" s="25">
        <v>58707.584999999999</v>
      </c>
      <c r="J416" s="25">
        <v>50902.343460021097</v>
      </c>
      <c r="K416" s="25">
        <v>70252.706884301093</v>
      </c>
      <c r="L416" s="25">
        <v>104396.24</v>
      </c>
      <c r="M416" s="25">
        <v>153</v>
      </c>
      <c r="N416" s="25">
        <v>2187.4043977155402</v>
      </c>
      <c r="O416" s="25">
        <v>0</v>
      </c>
      <c r="P416" s="25">
        <v>4724.72</v>
      </c>
      <c r="Q416" s="25">
        <v>108405.6</v>
      </c>
      <c r="R416" s="25">
        <v>19790.16</v>
      </c>
      <c r="S416" s="25">
        <v>8444.7999999999993</v>
      </c>
      <c r="T416" s="25">
        <v>0</v>
      </c>
      <c r="U416" s="25">
        <v>1878340</v>
      </c>
      <c r="V416" s="25">
        <f>SUM(Table1[[#This Row],[Residential]:[GRLF]],Table1[[#This Row],[OATT MEUs ]:[BUTU]])</f>
        <v>1856554.4916163497</v>
      </c>
      <c r="W416" s="25">
        <f>SUM(Table1[[#This Row],[Residential]:[BUTU]])</f>
        <v>1964960.0916163498</v>
      </c>
      <c r="X416" s="25"/>
    </row>
    <row r="417" spans="1:24">
      <c r="A417">
        <f t="shared" si="6"/>
        <v>87</v>
      </c>
      <c r="B417">
        <v>2019</v>
      </c>
      <c r="C417">
        <v>1</v>
      </c>
      <c r="D417">
        <v>3</v>
      </c>
      <c r="E417">
        <v>8</v>
      </c>
      <c r="F417" s="25">
        <v>1086104.15413723</v>
      </c>
      <c r="G417" s="25">
        <v>75504.795691528401</v>
      </c>
      <c r="H417" s="25">
        <v>453651.12851890601</v>
      </c>
      <c r="I417" s="25">
        <v>55192.962</v>
      </c>
      <c r="J417" s="25">
        <v>52575.304921485098</v>
      </c>
      <c r="K417" s="25">
        <v>69699.436745428306</v>
      </c>
      <c r="L417" s="25">
        <v>96125.119999999995</v>
      </c>
      <c r="M417" s="25">
        <v>324</v>
      </c>
      <c r="N417" s="25">
        <v>2214.22021344936</v>
      </c>
      <c r="O417" s="25">
        <v>0</v>
      </c>
      <c r="P417" s="25">
        <v>1782.56</v>
      </c>
      <c r="Q417" s="25">
        <v>15162.3</v>
      </c>
      <c r="R417" s="25">
        <v>19191.12</v>
      </c>
      <c r="S417" s="25">
        <v>8931.52</v>
      </c>
      <c r="T417" s="25">
        <v>6380.4838600000003</v>
      </c>
      <c r="U417" s="25">
        <v>1877920</v>
      </c>
      <c r="V417" s="25">
        <f>SUM(Table1[[#This Row],[Residential]:[GRLF]],Table1[[#This Row],[OATT MEUs ]:[BUTU]])</f>
        <v>1927676.8060880273</v>
      </c>
      <c r="W417" s="25">
        <f>SUM(Table1[[#This Row],[Residential]:[BUTU]])</f>
        <v>1942839.1060880274</v>
      </c>
      <c r="X417" s="25"/>
    </row>
    <row r="418" spans="1:24">
      <c r="A418">
        <f t="shared" si="6"/>
        <v>88</v>
      </c>
      <c r="B418">
        <v>2019</v>
      </c>
      <c r="C418">
        <v>2</v>
      </c>
      <c r="D418">
        <v>2</v>
      </c>
      <c r="E418">
        <v>16</v>
      </c>
      <c r="F418" s="25">
        <v>969018.61092939798</v>
      </c>
      <c r="G418" s="25">
        <v>51642.479318906</v>
      </c>
      <c r="H418" s="25">
        <v>358422.80070720398</v>
      </c>
      <c r="I418" s="25">
        <v>47453.8999999999</v>
      </c>
      <c r="J418" s="25">
        <v>35893.340427414201</v>
      </c>
      <c r="K418" s="25">
        <v>44310.778209115197</v>
      </c>
      <c r="L418" s="25">
        <v>88124.4</v>
      </c>
      <c r="M418" s="25">
        <v>3981</v>
      </c>
      <c r="N418" s="25">
        <v>2187.4043977155402</v>
      </c>
      <c r="O418" s="25">
        <v>0</v>
      </c>
      <c r="P418" s="25">
        <v>210.08</v>
      </c>
      <c r="Q418" s="25">
        <v>184306.86</v>
      </c>
      <c r="R418" s="25">
        <v>17476.16</v>
      </c>
      <c r="S418" s="25">
        <v>7306</v>
      </c>
      <c r="T418" s="25">
        <v>0</v>
      </c>
      <c r="U418" s="25">
        <v>1877200</v>
      </c>
      <c r="V418" s="25">
        <f>SUM(Table1[[#This Row],[Residential]:[GRLF]],Table1[[#This Row],[OATT MEUs ]:[BUTU]])</f>
        <v>1626026.9539897528</v>
      </c>
      <c r="W418" s="25">
        <f>SUM(Table1[[#This Row],[Residential]:[BUTU]])</f>
        <v>1810333.8139897527</v>
      </c>
      <c r="X418" s="25"/>
    </row>
    <row r="419" spans="1:24">
      <c r="A419">
        <v>1</v>
      </c>
      <c r="B419">
        <v>2020</v>
      </c>
      <c r="C419">
        <v>1</v>
      </c>
      <c r="D419">
        <v>17</v>
      </c>
      <c r="E419">
        <v>17</v>
      </c>
      <c r="F419" s="25">
        <v>1280263.49219406</v>
      </c>
      <c r="G419" s="25">
        <v>55029.447177797403</v>
      </c>
      <c r="H419" s="25">
        <v>398643.971399192</v>
      </c>
      <c r="I419" s="25">
        <v>52663.010999999999</v>
      </c>
      <c r="J419" s="25">
        <v>34690.8712282591</v>
      </c>
      <c r="K419" s="25">
        <v>59174.9039628397</v>
      </c>
      <c r="L419" s="25">
        <v>101473.84</v>
      </c>
      <c r="M419" s="25">
        <v>0</v>
      </c>
      <c r="N419" s="25">
        <v>15193.903545921699</v>
      </c>
      <c r="O419" s="25">
        <v>0</v>
      </c>
      <c r="P419" s="25">
        <v>-287.04000000000002</v>
      </c>
      <c r="Q419" s="25">
        <v>13584.36</v>
      </c>
      <c r="R419" s="25">
        <v>22162.246080000001</v>
      </c>
      <c r="S419" s="25">
        <v>9538.8799999999992</v>
      </c>
      <c r="T419" s="25">
        <v>0</v>
      </c>
      <c r="U419" s="25">
        <v>2050340</v>
      </c>
      <c r="V419" s="25">
        <f>SUM(Table1[[#This Row],[Residential]:[GRLF]],Table1[[#This Row],[OATT MEUs ]:[BUTU]])</f>
        <v>2028547.5265880695</v>
      </c>
      <c r="W419" s="25">
        <f>SUM(Table1[[#This Row],[Residential]:[BUTU]])</f>
        <v>2042131.8865880696</v>
      </c>
      <c r="X419" s="25"/>
    </row>
    <row r="420" spans="1:24">
      <c r="A420">
        <f t="shared" si="6"/>
        <v>2</v>
      </c>
      <c r="B420">
        <v>2020</v>
      </c>
      <c r="C420">
        <v>1</v>
      </c>
      <c r="D420">
        <v>17</v>
      </c>
      <c r="E420">
        <v>18</v>
      </c>
      <c r="F420" s="25">
        <v>1294804.58003527</v>
      </c>
      <c r="G420" s="25">
        <v>54195.272706130199</v>
      </c>
      <c r="H420" s="25">
        <v>381754.47221396398</v>
      </c>
      <c r="I420" s="25">
        <v>50298.263999999901</v>
      </c>
      <c r="J420" s="25">
        <v>35006.7615490428</v>
      </c>
      <c r="K420" s="25">
        <v>58144.583996269102</v>
      </c>
      <c r="L420" s="25">
        <v>92787.76</v>
      </c>
      <c r="M420" s="25">
        <v>0</v>
      </c>
      <c r="N420" s="25">
        <v>19604.120472338502</v>
      </c>
      <c r="O420" s="25">
        <v>0</v>
      </c>
      <c r="P420" s="25">
        <v>-284.95999999999998</v>
      </c>
      <c r="Q420" s="25">
        <v>13554.78</v>
      </c>
      <c r="R420" s="25">
        <v>21299.04608</v>
      </c>
      <c r="S420" s="25">
        <v>9478.56</v>
      </c>
      <c r="T420" s="25">
        <v>0</v>
      </c>
      <c r="U420" s="25">
        <v>2031670</v>
      </c>
      <c r="V420" s="25">
        <f>SUM(Table1[[#This Row],[Residential]:[GRLF]],Table1[[#This Row],[OATT MEUs ]:[BUTU]])</f>
        <v>2017088.4610530147</v>
      </c>
      <c r="W420" s="25">
        <f>SUM(Table1[[#This Row],[Residential]:[BUTU]])</f>
        <v>2030643.2410530148</v>
      </c>
      <c r="X420" s="25"/>
    </row>
    <row r="421" spans="1:24">
      <c r="A421">
        <f t="shared" si="6"/>
        <v>3</v>
      </c>
      <c r="B421">
        <v>2020</v>
      </c>
      <c r="C421">
        <v>1</v>
      </c>
      <c r="D421">
        <v>9</v>
      </c>
      <c r="E421">
        <v>17</v>
      </c>
      <c r="F421" s="25">
        <v>1034595.09565365</v>
      </c>
      <c r="G421" s="25">
        <v>54873.039464359797</v>
      </c>
      <c r="H421" s="25">
        <v>391508.37378771597</v>
      </c>
      <c r="I421" s="25">
        <v>53166.036</v>
      </c>
      <c r="J421" s="25">
        <v>38931.953535039</v>
      </c>
      <c r="K421" s="25">
        <v>57231.395986186297</v>
      </c>
      <c r="L421" s="25">
        <v>106838.16</v>
      </c>
      <c r="M421" s="25">
        <v>0</v>
      </c>
      <c r="N421" s="25">
        <v>17155.578135127598</v>
      </c>
      <c r="O421" s="25">
        <v>0</v>
      </c>
      <c r="P421" s="25">
        <v>-634.4</v>
      </c>
      <c r="Q421" s="25">
        <v>172224.96</v>
      </c>
      <c r="R421" s="25">
        <v>19231.52608</v>
      </c>
      <c r="S421" s="25">
        <v>8173.36</v>
      </c>
      <c r="T421" s="25">
        <v>0</v>
      </c>
      <c r="U421" s="25">
        <v>1982400</v>
      </c>
      <c r="V421" s="25">
        <f>SUM(Table1[[#This Row],[Residential]:[GRLF]],Table1[[#This Row],[OATT MEUs ]:[BUTU]])</f>
        <v>1781070.1186420789</v>
      </c>
      <c r="W421" s="25">
        <f>SUM(Table1[[#This Row],[Residential]:[BUTU]])</f>
        <v>1953295.0786420789</v>
      </c>
      <c r="X421" s="25"/>
    </row>
    <row r="422" spans="1:24">
      <c r="A422">
        <f t="shared" si="6"/>
        <v>4</v>
      </c>
      <c r="B422">
        <v>2020</v>
      </c>
      <c r="C422">
        <v>1</v>
      </c>
      <c r="D422">
        <v>17</v>
      </c>
      <c r="E422">
        <v>19</v>
      </c>
      <c r="F422" s="25">
        <v>1227840.78409975</v>
      </c>
      <c r="G422" s="25">
        <v>53960.661135973802</v>
      </c>
      <c r="H422" s="25">
        <v>378167.49169421702</v>
      </c>
      <c r="I422" s="25">
        <v>48903.5609999999</v>
      </c>
      <c r="J422" s="25">
        <v>33961.266487352303</v>
      </c>
      <c r="K422" s="25">
        <v>57191.4828708762</v>
      </c>
      <c r="L422" s="25">
        <v>90679.679999999993</v>
      </c>
      <c r="M422" s="25">
        <v>0</v>
      </c>
      <c r="N422" s="25">
        <v>19604.120472338502</v>
      </c>
      <c r="O422" s="25">
        <v>0</v>
      </c>
      <c r="P422" s="25">
        <v>-295.36</v>
      </c>
      <c r="Q422" s="25">
        <v>13537.44</v>
      </c>
      <c r="R422" s="25">
        <v>20807.126079999998</v>
      </c>
      <c r="S422" s="25">
        <v>9243.52</v>
      </c>
      <c r="T422" s="25">
        <v>0</v>
      </c>
      <c r="U422" s="25">
        <v>1982320</v>
      </c>
      <c r="V422" s="25">
        <f>SUM(Table1[[#This Row],[Residential]:[GRLF]],Table1[[#This Row],[OATT MEUs ]:[BUTU]])</f>
        <v>1940064.3338405078</v>
      </c>
      <c r="W422" s="25">
        <f>SUM(Table1[[#This Row],[Residential]:[BUTU]])</f>
        <v>1953601.7738405077</v>
      </c>
      <c r="X422" s="25"/>
    </row>
    <row r="423" spans="1:24">
      <c r="A423">
        <f t="shared" si="6"/>
        <v>5</v>
      </c>
      <c r="B423">
        <v>2020</v>
      </c>
      <c r="C423">
        <v>1</v>
      </c>
      <c r="D423">
        <v>22</v>
      </c>
      <c r="E423">
        <v>8</v>
      </c>
      <c r="F423" s="25">
        <v>1150636.23841176</v>
      </c>
      <c r="G423" s="25">
        <v>75597.061494842506</v>
      </c>
      <c r="H423" s="25">
        <v>463871.38988796598</v>
      </c>
      <c r="I423" s="25">
        <v>56310.2069999999</v>
      </c>
      <c r="J423" s="25">
        <v>54675.519522484799</v>
      </c>
      <c r="K423" s="25">
        <v>70440.029764358304</v>
      </c>
      <c r="L423" s="25">
        <v>105946.88</v>
      </c>
      <c r="M423" s="25">
        <v>0</v>
      </c>
      <c r="N423" s="25">
        <v>2148.6886188285998</v>
      </c>
      <c r="O423" s="25">
        <v>0</v>
      </c>
      <c r="P423" s="25">
        <v>-289.12</v>
      </c>
      <c r="Q423" s="25">
        <v>12883.62</v>
      </c>
      <c r="R423" s="25">
        <v>23590.166079999999</v>
      </c>
      <c r="S423" s="25">
        <v>9562.7999999999993</v>
      </c>
      <c r="T423" s="25">
        <v>5231.6175359999997</v>
      </c>
      <c r="U423" s="25">
        <v>1981880</v>
      </c>
      <c r="V423" s="25">
        <f>SUM(Table1[[#This Row],[Residential]:[GRLF]],Table1[[#This Row],[OATT MEUs ]:[BUTU]])</f>
        <v>2017721.47831624</v>
      </c>
      <c r="W423" s="25">
        <f>SUM(Table1[[#This Row],[Residential]:[BUTU]])</f>
        <v>2030605.0983162401</v>
      </c>
      <c r="X423" s="25"/>
    </row>
    <row r="424" spans="1:24">
      <c r="A424">
        <f t="shared" si="6"/>
        <v>6</v>
      </c>
      <c r="B424">
        <v>2020</v>
      </c>
      <c r="C424">
        <v>1</v>
      </c>
      <c r="D424">
        <v>22</v>
      </c>
      <c r="E424">
        <v>7</v>
      </c>
      <c r="F424" s="25">
        <v>1164959.2707420301</v>
      </c>
      <c r="G424" s="25">
        <v>66395.074354263401</v>
      </c>
      <c r="H424" s="25">
        <v>417355.73341530701</v>
      </c>
      <c r="I424" s="25">
        <v>53302.646999999997</v>
      </c>
      <c r="J424" s="25">
        <v>47355.0160885812</v>
      </c>
      <c r="K424" s="25">
        <v>65647.647969295693</v>
      </c>
      <c r="L424" s="25">
        <v>104846.56</v>
      </c>
      <c r="M424" s="25">
        <v>0</v>
      </c>
      <c r="N424" s="25">
        <v>12250.6025733801</v>
      </c>
      <c r="O424" s="25">
        <v>0</v>
      </c>
      <c r="P424" s="25">
        <v>-295.36</v>
      </c>
      <c r="Q424" s="25">
        <v>13040.7</v>
      </c>
      <c r="R424" s="25">
        <v>22371.2860799999</v>
      </c>
      <c r="S424" s="25">
        <v>9184.24</v>
      </c>
      <c r="T424" s="25">
        <v>4827.9524000000001</v>
      </c>
      <c r="U424" s="25">
        <v>1970550</v>
      </c>
      <c r="V424" s="25">
        <f>SUM(Table1[[#This Row],[Residential]:[GRLF]],Table1[[#This Row],[OATT MEUs ]:[BUTU]])</f>
        <v>1968200.6706228578</v>
      </c>
      <c r="W424" s="25">
        <f>SUM(Table1[[#This Row],[Residential]:[BUTU]])</f>
        <v>1981241.3706228577</v>
      </c>
      <c r="X424" s="25"/>
    </row>
    <row r="425" spans="1:24">
      <c r="A425">
        <f t="shared" si="6"/>
        <v>7</v>
      </c>
      <c r="B425">
        <v>2020</v>
      </c>
      <c r="C425">
        <v>1</v>
      </c>
      <c r="D425">
        <v>9</v>
      </c>
      <c r="E425">
        <v>18</v>
      </c>
      <c r="F425" s="25">
        <v>968233.31263002602</v>
      </c>
      <c r="G425" s="25">
        <v>51484.205673211698</v>
      </c>
      <c r="H425" s="25">
        <v>365411.65187800297</v>
      </c>
      <c r="I425" s="25">
        <v>50451.818999999901</v>
      </c>
      <c r="J425" s="25">
        <v>38016.890605801098</v>
      </c>
      <c r="K425" s="25">
        <v>57755.681832519796</v>
      </c>
      <c r="L425" s="25">
        <v>103846.08</v>
      </c>
      <c r="M425" s="25">
        <v>0</v>
      </c>
      <c r="N425" s="25">
        <v>19604.120472338502</v>
      </c>
      <c r="O425" s="25">
        <v>0</v>
      </c>
      <c r="P425" s="25">
        <v>-666.64</v>
      </c>
      <c r="Q425" s="25">
        <v>171760.86</v>
      </c>
      <c r="R425" s="25">
        <v>18402.646079999999</v>
      </c>
      <c r="S425" s="25">
        <v>8596.64</v>
      </c>
      <c r="T425" s="25">
        <v>0</v>
      </c>
      <c r="U425" s="25">
        <v>1965720</v>
      </c>
      <c r="V425" s="25">
        <f>SUM(Table1[[#This Row],[Residential]:[GRLF]],Table1[[#This Row],[OATT MEUs ]:[BUTU]])</f>
        <v>1681136.4081719001</v>
      </c>
      <c r="W425" s="25">
        <f>SUM(Table1[[#This Row],[Residential]:[BUTU]])</f>
        <v>1852897.2681719</v>
      </c>
      <c r="X425" s="25"/>
    </row>
    <row r="426" spans="1:24">
      <c r="A426">
        <f t="shared" si="6"/>
        <v>8</v>
      </c>
      <c r="B426">
        <v>2020</v>
      </c>
      <c r="C426">
        <v>1</v>
      </c>
      <c r="D426">
        <v>18</v>
      </c>
      <c r="E426">
        <v>9</v>
      </c>
      <c r="F426" s="25">
        <v>1327705.8277477999</v>
      </c>
      <c r="G426" s="25">
        <v>70174.927429005504</v>
      </c>
      <c r="H426" s="25">
        <v>363119.437053887</v>
      </c>
      <c r="I426" s="25">
        <v>46600.235999999997</v>
      </c>
      <c r="J426" s="25">
        <v>37631.708214651902</v>
      </c>
      <c r="K426" s="25">
        <v>52781.1839133291</v>
      </c>
      <c r="L426" s="25">
        <v>90980.24</v>
      </c>
      <c r="M426" s="25">
        <v>0</v>
      </c>
      <c r="N426" s="25">
        <v>2148.6886188285998</v>
      </c>
      <c r="O426" s="25">
        <v>0</v>
      </c>
      <c r="P426" s="25">
        <v>-291.2</v>
      </c>
      <c r="Q426" s="25">
        <v>13536.42</v>
      </c>
      <c r="R426" s="25">
        <v>19706.806079999998</v>
      </c>
      <c r="S426" s="25">
        <v>8836.8799999999992</v>
      </c>
      <c r="T426" s="25">
        <v>1391.649954</v>
      </c>
      <c r="U426" s="25">
        <v>1956270</v>
      </c>
      <c r="V426" s="25">
        <f>SUM(Table1[[#This Row],[Residential]:[GRLF]],Table1[[#This Row],[OATT MEUs ]:[BUTU]])</f>
        <v>2020786.3850115018</v>
      </c>
      <c r="W426" s="25">
        <f>SUM(Table1[[#This Row],[Residential]:[BUTU]])</f>
        <v>2034322.8050115018</v>
      </c>
      <c r="X426" s="25"/>
    </row>
    <row r="427" spans="1:24">
      <c r="A427">
        <f t="shared" si="6"/>
        <v>9</v>
      </c>
      <c r="B427">
        <v>2020</v>
      </c>
      <c r="C427">
        <v>2</v>
      </c>
      <c r="D427">
        <v>21</v>
      </c>
      <c r="E427">
        <v>7</v>
      </c>
      <c r="F427" s="25">
        <v>1186089.26691181</v>
      </c>
      <c r="G427" s="25">
        <v>67194.552622032905</v>
      </c>
      <c r="H427" s="25">
        <v>427027.06163117703</v>
      </c>
      <c r="I427" s="25">
        <v>52332.219999999899</v>
      </c>
      <c r="J427" s="25">
        <v>43165.697873368103</v>
      </c>
      <c r="K427" s="25">
        <v>62020.568959600401</v>
      </c>
      <c r="L427" s="25">
        <v>98115.68</v>
      </c>
      <c r="M427" s="25">
        <v>0</v>
      </c>
      <c r="N427" s="25">
        <v>4845.5727435257004</v>
      </c>
      <c r="O427" s="25">
        <v>0</v>
      </c>
      <c r="P427" s="25">
        <v>-85.28</v>
      </c>
      <c r="Q427" s="25">
        <v>12943.8</v>
      </c>
      <c r="R427" s="25">
        <v>22605.4899032258</v>
      </c>
      <c r="S427" s="25">
        <v>9321.52</v>
      </c>
      <c r="T427" s="25">
        <v>4543.9399649999996</v>
      </c>
      <c r="U427" s="25">
        <v>1950640</v>
      </c>
      <c r="V427" s="25">
        <f>SUM(Table1[[#This Row],[Residential]:[GRLF]],Table1[[#This Row],[OATT MEUs ]:[BUTU]])</f>
        <v>1977176.2906097397</v>
      </c>
      <c r="W427" s="25">
        <f>SUM(Table1[[#This Row],[Residential]:[BUTU]])</f>
        <v>1990120.0906097398</v>
      </c>
      <c r="X427" s="25"/>
    </row>
    <row r="428" spans="1:24">
      <c r="A428">
        <f t="shared" si="6"/>
        <v>10</v>
      </c>
      <c r="B428">
        <v>2020</v>
      </c>
      <c r="C428">
        <v>1</v>
      </c>
      <c r="D428">
        <v>18</v>
      </c>
      <c r="E428">
        <v>17</v>
      </c>
      <c r="F428" s="25">
        <v>1251187.02424382</v>
      </c>
      <c r="G428" s="25">
        <v>52344.448097118497</v>
      </c>
      <c r="H428" s="25">
        <v>352780.49320284999</v>
      </c>
      <c r="I428" s="25">
        <v>46457.271000000001</v>
      </c>
      <c r="J428" s="25">
        <v>34637.883174450297</v>
      </c>
      <c r="K428" s="25">
        <v>51284.141236575597</v>
      </c>
      <c r="L428" s="25">
        <v>87334</v>
      </c>
      <c r="M428" s="25">
        <v>0</v>
      </c>
      <c r="N428" s="25">
        <v>15193.903545921699</v>
      </c>
      <c r="O428" s="25">
        <v>0</v>
      </c>
      <c r="P428" s="25">
        <v>-290.16000000000003</v>
      </c>
      <c r="Q428" s="25">
        <v>13580.28</v>
      </c>
      <c r="R428" s="25">
        <v>20874.72608</v>
      </c>
      <c r="S428" s="25">
        <v>7715.76</v>
      </c>
      <c r="T428" s="25">
        <v>4545.7987080000003</v>
      </c>
      <c r="U428" s="25">
        <v>1948680</v>
      </c>
      <c r="V428" s="25">
        <f>SUM(Table1[[#This Row],[Residential]:[GRLF]],Table1[[#This Row],[OATT MEUs ]:[BUTU]])</f>
        <v>1924065.2892887359</v>
      </c>
      <c r="W428" s="25">
        <f>SUM(Table1[[#This Row],[Residential]:[BUTU]])</f>
        <v>1937645.569288736</v>
      </c>
      <c r="X428" s="25"/>
    </row>
    <row r="429" spans="1:24">
      <c r="A429">
        <f t="shared" si="6"/>
        <v>11</v>
      </c>
      <c r="B429">
        <v>2020</v>
      </c>
      <c r="C429">
        <v>1</v>
      </c>
      <c r="D429">
        <v>17</v>
      </c>
      <c r="E429">
        <v>16</v>
      </c>
      <c r="F429" s="25">
        <v>1135315.6559317801</v>
      </c>
      <c r="G429" s="25">
        <v>66577.550019940594</v>
      </c>
      <c r="H429" s="25">
        <v>414977.20087814803</v>
      </c>
      <c r="I429" s="25">
        <v>54486.608999999997</v>
      </c>
      <c r="J429" s="25">
        <v>37118.1316931197</v>
      </c>
      <c r="K429" s="25">
        <v>59541.944168956899</v>
      </c>
      <c r="L429" s="25">
        <v>102808.16</v>
      </c>
      <c r="M429" s="25">
        <v>0</v>
      </c>
      <c r="N429" s="25">
        <v>2943.30097254157</v>
      </c>
      <c r="O429" s="25">
        <v>0</v>
      </c>
      <c r="P429" s="25">
        <v>-275.60000000000002</v>
      </c>
      <c r="Q429" s="25">
        <v>13561.92</v>
      </c>
      <c r="R429" s="25">
        <v>21627.686079999999</v>
      </c>
      <c r="S429" s="25">
        <v>8951.2800000000007</v>
      </c>
      <c r="T429" s="25">
        <v>0</v>
      </c>
      <c r="U429" s="25">
        <v>1942430</v>
      </c>
      <c r="V429" s="25">
        <f>SUM(Table1[[#This Row],[Residential]:[GRLF]],Table1[[#This Row],[OATT MEUs ]:[BUTU]])</f>
        <v>1904071.9187444865</v>
      </c>
      <c r="W429" s="25">
        <f>SUM(Table1[[#This Row],[Residential]:[BUTU]])</f>
        <v>1917633.8387444864</v>
      </c>
      <c r="X429" s="25"/>
    </row>
    <row r="430" spans="1:24">
      <c r="A430">
        <f t="shared" si="6"/>
        <v>12</v>
      </c>
      <c r="B430">
        <v>2020</v>
      </c>
      <c r="C430">
        <v>1</v>
      </c>
      <c r="D430">
        <v>9</v>
      </c>
      <c r="E430">
        <v>19</v>
      </c>
      <c r="F430" s="25">
        <v>1012439.8841032</v>
      </c>
      <c r="G430" s="25">
        <v>51093.186389617702</v>
      </c>
      <c r="H430" s="25">
        <v>357738.96627426601</v>
      </c>
      <c r="I430" s="25">
        <v>49097.358</v>
      </c>
      <c r="J430" s="25">
        <v>37309.703887659503</v>
      </c>
      <c r="K430" s="25">
        <v>57151.569755566197</v>
      </c>
      <c r="L430" s="25">
        <v>101611.12</v>
      </c>
      <c r="M430" s="25">
        <v>0</v>
      </c>
      <c r="N430" s="25">
        <v>19604.120472338502</v>
      </c>
      <c r="O430" s="25">
        <v>0</v>
      </c>
      <c r="P430" s="25">
        <v>-751.92</v>
      </c>
      <c r="Q430" s="25">
        <v>171729.24</v>
      </c>
      <c r="R430" s="25">
        <v>17864.966079999998</v>
      </c>
      <c r="S430" s="25">
        <v>8164</v>
      </c>
      <c r="T430" s="25">
        <v>0</v>
      </c>
      <c r="U430" s="25">
        <v>1939350</v>
      </c>
      <c r="V430" s="25">
        <f>SUM(Table1[[#This Row],[Residential]:[GRLF]],Table1[[#This Row],[OATT MEUs ]:[BUTU]])</f>
        <v>1711322.9549626482</v>
      </c>
      <c r="W430" s="25">
        <f>SUM(Table1[[#This Row],[Residential]:[BUTU]])</f>
        <v>1883052.1949626482</v>
      </c>
      <c r="X430" s="25"/>
    </row>
    <row r="431" spans="1:24">
      <c r="A431">
        <f t="shared" si="6"/>
        <v>13</v>
      </c>
      <c r="B431">
        <v>2020</v>
      </c>
      <c r="C431">
        <v>1</v>
      </c>
      <c r="D431">
        <v>18</v>
      </c>
      <c r="E431">
        <v>18</v>
      </c>
      <c r="F431" s="25">
        <v>1279627.13211504</v>
      </c>
      <c r="G431" s="25">
        <v>52474.7878583165</v>
      </c>
      <c r="H431" s="25">
        <v>351207.59265408397</v>
      </c>
      <c r="I431" s="25">
        <v>45929.888999999901</v>
      </c>
      <c r="J431" s="25">
        <v>35634.466186471102</v>
      </c>
      <c r="K431" s="25">
        <v>50334.850911137</v>
      </c>
      <c r="L431" s="25">
        <v>87283.04</v>
      </c>
      <c r="M431" s="25">
        <v>0</v>
      </c>
      <c r="N431" s="25">
        <v>19604.120472338502</v>
      </c>
      <c r="O431" s="25">
        <v>0</v>
      </c>
      <c r="P431" s="25">
        <v>-294.32</v>
      </c>
      <c r="Q431" s="25">
        <v>13543.56</v>
      </c>
      <c r="R431" s="25">
        <v>20230.966079999998</v>
      </c>
      <c r="S431" s="25">
        <v>7871.76</v>
      </c>
      <c r="T431" s="25">
        <v>6132.6557860000003</v>
      </c>
      <c r="U431" s="25">
        <v>1939020</v>
      </c>
      <c r="V431" s="25">
        <f>SUM(Table1[[#This Row],[Residential]:[GRLF]],Table1[[#This Row],[OATT MEUs ]:[BUTU]])</f>
        <v>1956036.9410633869</v>
      </c>
      <c r="W431" s="25">
        <f>SUM(Table1[[#This Row],[Residential]:[BUTU]])</f>
        <v>1969580.5010633869</v>
      </c>
      <c r="X431" s="25"/>
    </row>
    <row r="432" spans="1:24">
      <c r="A432">
        <f t="shared" si="6"/>
        <v>14</v>
      </c>
      <c r="B432">
        <v>2020</v>
      </c>
      <c r="C432">
        <v>1</v>
      </c>
      <c r="D432">
        <v>17</v>
      </c>
      <c r="E432">
        <v>20</v>
      </c>
      <c r="F432" s="25">
        <v>1272061.5931041399</v>
      </c>
      <c r="G432" s="25">
        <v>56046.097315141902</v>
      </c>
      <c r="H432" s="25">
        <v>366255.64729441499</v>
      </c>
      <c r="I432" s="25">
        <v>46953.941999999901</v>
      </c>
      <c r="J432" s="25">
        <v>32875.011384270198</v>
      </c>
      <c r="K432" s="25">
        <v>57229.590870418499</v>
      </c>
      <c r="L432" s="25">
        <v>89874.72</v>
      </c>
      <c r="M432" s="25">
        <v>0</v>
      </c>
      <c r="N432" s="25">
        <v>19604.120472338502</v>
      </c>
      <c r="O432" s="25">
        <v>0</v>
      </c>
      <c r="P432" s="25">
        <v>-298.48</v>
      </c>
      <c r="Q432" s="25">
        <v>13569.06</v>
      </c>
      <c r="R432" s="25">
        <v>19859.686079999999</v>
      </c>
      <c r="S432" s="25">
        <v>9095.84</v>
      </c>
      <c r="T432" s="25">
        <v>0</v>
      </c>
      <c r="U432" s="25">
        <v>1936890</v>
      </c>
      <c r="V432" s="25">
        <f>SUM(Table1[[#This Row],[Residential]:[GRLF]],Table1[[#This Row],[OATT MEUs ]:[BUTU]])</f>
        <v>1969557.7685207238</v>
      </c>
      <c r="W432" s="25">
        <f>SUM(Table1[[#This Row],[Residential]:[BUTU]])</f>
        <v>1983126.8285207239</v>
      </c>
      <c r="X432" s="25"/>
    </row>
    <row r="433" spans="1:24">
      <c r="A433">
        <f t="shared" si="6"/>
        <v>15</v>
      </c>
      <c r="B433">
        <v>2020</v>
      </c>
      <c r="C433">
        <v>1</v>
      </c>
      <c r="D433">
        <v>18</v>
      </c>
      <c r="E433">
        <v>8</v>
      </c>
      <c r="F433" s="25">
        <v>1287642.81714744</v>
      </c>
      <c r="G433" s="25">
        <v>58131.533494309901</v>
      </c>
      <c r="H433" s="25">
        <v>360318.906808523</v>
      </c>
      <c r="I433" s="25">
        <v>45137.756999999998</v>
      </c>
      <c r="J433" s="25">
        <v>37307.6658855899</v>
      </c>
      <c r="K433" s="25">
        <v>53206.7900976901</v>
      </c>
      <c r="L433" s="25">
        <v>87852.96</v>
      </c>
      <c r="M433" s="25">
        <v>0</v>
      </c>
      <c r="N433" s="25">
        <v>2148.6886188285998</v>
      </c>
      <c r="O433" s="25">
        <v>0</v>
      </c>
      <c r="P433" s="25">
        <v>-282.88</v>
      </c>
      <c r="Q433" s="25">
        <v>13487.46</v>
      </c>
      <c r="R433" s="25">
        <v>18871.686079999999</v>
      </c>
      <c r="S433" s="25">
        <v>8673.6</v>
      </c>
      <c r="T433" s="25">
        <v>544.15911999999901</v>
      </c>
      <c r="U433" s="25">
        <v>1933060</v>
      </c>
      <c r="V433" s="25">
        <f>SUM(Table1[[#This Row],[Residential]:[GRLF]],Table1[[#This Row],[OATT MEUs ]:[BUTU]])</f>
        <v>1959553.6842523818</v>
      </c>
      <c r="W433" s="25">
        <f>SUM(Table1[[#This Row],[Residential]:[BUTU]])</f>
        <v>1973041.1442523818</v>
      </c>
      <c r="X433" s="25"/>
    </row>
    <row r="434" spans="1:24">
      <c r="A434">
        <f t="shared" si="6"/>
        <v>16</v>
      </c>
      <c r="B434">
        <v>2020</v>
      </c>
      <c r="C434">
        <v>1</v>
      </c>
      <c r="D434">
        <v>18</v>
      </c>
      <c r="E434">
        <v>10</v>
      </c>
      <c r="F434" s="25">
        <v>1271339.2384021301</v>
      </c>
      <c r="G434" s="25">
        <v>70565.946712599602</v>
      </c>
      <c r="H434" s="25">
        <v>369813.85524314799</v>
      </c>
      <c r="I434" s="25">
        <v>47577.692999999999</v>
      </c>
      <c r="J434" s="25">
        <v>37480.896061503598</v>
      </c>
      <c r="K434" s="25">
        <v>52142.172931531597</v>
      </c>
      <c r="L434" s="25">
        <v>91725.92</v>
      </c>
      <c r="M434" s="25">
        <v>0</v>
      </c>
      <c r="N434" s="25">
        <v>2148.6886188285998</v>
      </c>
      <c r="O434" s="25">
        <v>0</v>
      </c>
      <c r="P434" s="25">
        <v>-289.12</v>
      </c>
      <c r="Q434" s="25">
        <v>13572.12</v>
      </c>
      <c r="R434" s="25">
        <v>20052.086080000001</v>
      </c>
      <c r="S434" s="25">
        <v>8769.2800000000007</v>
      </c>
      <c r="T434" s="25">
        <v>0</v>
      </c>
      <c r="U434" s="25">
        <v>1927620</v>
      </c>
      <c r="V434" s="25">
        <f>SUM(Table1[[#This Row],[Residential]:[GRLF]],Table1[[#This Row],[OATT MEUs ]:[BUTU]])</f>
        <v>1971326.6570497414</v>
      </c>
      <c r="W434" s="25">
        <f>SUM(Table1[[#This Row],[Residential]:[BUTU]])</f>
        <v>1984898.7770497415</v>
      </c>
      <c r="X434" s="25"/>
    </row>
    <row r="435" spans="1:24">
      <c r="A435">
        <f t="shared" si="6"/>
        <v>17</v>
      </c>
      <c r="B435">
        <v>2020</v>
      </c>
      <c r="C435">
        <v>2</v>
      </c>
      <c r="D435">
        <v>21</v>
      </c>
      <c r="E435">
        <v>8</v>
      </c>
      <c r="F435" s="25">
        <v>1131194.05015535</v>
      </c>
      <c r="G435" s="25">
        <v>76960.299090231303</v>
      </c>
      <c r="H435" s="25">
        <v>466659.08302665601</v>
      </c>
      <c r="I435" s="25">
        <v>55247.184999999998</v>
      </c>
      <c r="J435" s="25">
        <v>49874.594515280798</v>
      </c>
      <c r="K435" s="25">
        <v>66988.044779486896</v>
      </c>
      <c r="L435" s="25">
        <v>98447.44</v>
      </c>
      <c r="M435" s="25">
        <v>0</v>
      </c>
      <c r="N435" s="25">
        <v>2122.6664383237598</v>
      </c>
      <c r="O435" s="25">
        <v>0</v>
      </c>
      <c r="P435" s="25">
        <v>-99.84</v>
      </c>
      <c r="Q435" s="25">
        <v>12905.04</v>
      </c>
      <c r="R435" s="25">
        <v>23123.409903225798</v>
      </c>
      <c r="S435" s="25">
        <v>9547.2000000000007</v>
      </c>
      <c r="T435" s="25">
        <v>5325.9527475000004</v>
      </c>
      <c r="U435" s="25">
        <v>1922670</v>
      </c>
      <c r="V435" s="25">
        <f>SUM(Table1[[#This Row],[Residential]:[GRLF]],Table1[[#This Row],[OATT MEUs ]:[BUTU]])</f>
        <v>1985390.0856560543</v>
      </c>
      <c r="W435" s="25">
        <f>SUM(Table1[[#This Row],[Residential]:[BUTU]])</f>
        <v>1998295.1256560544</v>
      </c>
      <c r="X435" s="25"/>
    </row>
    <row r="436" spans="1:24">
      <c r="A436">
        <f t="shared" si="6"/>
        <v>18</v>
      </c>
      <c r="B436">
        <v>2020</v>
      </c>
      <c r="C436">
        <v>2</v>
      </c>
      <c r="D436">
        <v>15</v>
      </c>
      <c r="E436">
        <v>8</v>
      </c>
      <c r="F436" s="25">
        <v>1253646.3665026999</v>
      </c>
      <c r="G436" s="25">
        <v>61133.0548141857</v>
      </c>
      <c r="H436" s="25">
        <v>367709.42980333499</v>
      </c>
      <c r="I436" s="25">
        <v>45519.03</v>
      </c>
      <c r="J436" s="25">
        <v>36305.213700347398</v>
      </c>
      <c r="K436" s="25">
        <v>53452.942638623201</v>
      </c>
      <c r="L436" s="25">
        <v>89979.76</v>
      </c>
      <c r="M436" s="25">
        <v>0</v>
      </c>
      <c r="N436" s="25">
        <v>2122.6664383237598</v>
      </c>
      <c r="O436" s="25">
        <v>0</v>
      </c>
      <c r="P436" s="25">
        <v>-166.4</v>
      </c>
      <c r="Q436" s="25">
        <v>13110.06</v>
      </c>
      <c r="R436" s="25">
        <v>19522.929903225799</v>
      </c>
      <c r="S436" s="25">
        <v>9020.9599999999991</v>
      </c>
      <c r="T436" s="25">
        <v>7241.3319375000001</v>
      </c>
      <c r="U436" s="25">
        <v>1918620</v>
      </c>
      <c r="V436" s="25">
        <f>SUM(Table1[[#This Row],[Residential]:[GRLF]],Table1[[#This Row],[OATT MEUs ]:[BUTU]])</f>
        <v>1945487.2857382407</v>
      </c>
      <c r="W436" s="25">
        <f>SUM(Table1[[#This Row],[Residential]:[BUTU]])</f>
        <v>1958597.3457382408</v>
      </c>
      <c r="X436" s="25"/>
    </row>
    <row r="437" spans="1:24">
      <c r="A437">
        <f t="shared" si="6"/>
        <v>19</v>
      </c>
      <c r="B437">
        <v>2020</v>
      </c>
      <c r="C437">
        <v>12</v>
      </c>
      <c r="D437">
        <v>16</v>
      </c>
      <c r="E437">
        <v>17</v>
      </c>
      <c r="F437" s="25">
        <v>1232589.43565268</v>
      </c>
      <c r="G437" s="25">
        <v>53783.623917678698</v>
      </c>
      <c r="H437" s="25">
        <v>371006.01911540702</v>
      </c>
      <c r="I437" s="25">
        <v>47819.985000000001</v>
      </c>
      <c r="J437" s="25">
        <v>41604.297989437597</v>
      </c>
      <c r="K437" s="25">
        <v>63993.0072624561</v>
      </c>
      <c r="L437" s="25">
        <v>98823.648000000001</v>
      </c>
      <c r="M437" s="25">
        <v>0</v>
      </c>
      <c r="N437" s="25">
        <v>19502.368981997599</v>
      </c>
      <c r="O437" s="25">
        <v>0</v>
      </c>
      <c r="P437" s="25">
        <v>1197.04</v>
      </c>
      <c r="Q437" s="25">
        <v>115429.6888</v>
      </c>
      <c r="R437" s="25">
        <v>17705.482166666599</v>
      </c>
      <c r="S437" s="25">
        <v>8829.6</v>
      </c>
      <c r="T437" s="25">
        <v>2016.7923048</v>
      </c>
      <c r="U437" s="25">
        <v>1916474.1230981399</v>
      </c>
      <c r="V437" s="25">
        <f>SUM(Table1[[#This Row],[Residential]:[GRLF]],Table1[[#This Row],[OATT MEUs ]:[BUTU]])</f>
        <v>1958871.3003911236</v>
      </c>
      <c r="W437" s="25">
        <f>SUM(Table1[[#This Row],[Residential]:[BUTU]])</f>
        <v>2074300.9891911238</v>
      </c>
      <c r="X437" s="25"/>
    </row>
    <row r="438" spans="1:24">
      <c r="A438">
        <f t="shared" si="6"/>
        <v>20</v>
      </c>
      <c r="B438">
        <v>2020</v>
      </c>
      <c r="C438">
        <v>1</v>
      </c>
      <c r="D438">
        <v>21</v>
      </c>
      <c r="E438">
        <v>18</v>
      </c>
      <c r="F438" s="25">
        <v>1120418.1112532001</v>
      </c>
      <c r="G438" s="25">
        <v>46166.343416333097</v>
      </c>
      <c r="H438" s="25">
        <v>375616.32373097399</v>
      </c>
      <c r="I438" s="25">
        <v>50435.933999999899</v>
      </c>
      <c r="J438" s="25">
        <v>39021.625626100198</v>
      </c>
      <c r="K438" s="25">
        <v>60983.8305305834</v>
      </c>
      <c r="L438" s="25">
        <v>104204.88</v>
      </c>
      <c r="M438" s="25">
        <v>0</v>
      </c>
      <c r="N438" s="25">
        <v>19604.120472338502</v>
      </c>
      <c r="O438" s="25">
        <v>0</v>
      </c>
      <c r="P438" s="25">
        <v>-282.88</v>
      </c>
      <c r="Q438" s="25">
        <v>13051.92</v>
      </c>
      <c r="R438" s="25">
        <v>20105.126079999998</v>
      </c>
      <c r="S438" s="25">
        <v>8703.76</v>
      </c>
      <c r="T438" s="25">
        <v>8231.74</v>
      </c>
      <c r="U438" s="25">
        <v>1908390</v>
      </c>
      <c r="V438" s="25">
        <f>SUM(Table1[[#This Row],[Residential]:[GRLF]],Table1[[#This Row],[OATT MEUs ]:[BUTU]])</f>
        <v>1853208.9151095294</v>
      </c>
      <c r="W438" s="25">
        <f>SUM(Table1[[#This Row],[Residential]:[BUTU]])</f>
        <v>1866260.8351095293</v>
      </c>
      <c r="X438" s="25"/>
    </row>
    <row r="439" spans="1:24">
      <c r="A439">
        <f t="shared" si="6"/>
        <v>21</v>
      </c>
      <c r="B439">
        <v>2020</v>
      </c>
      <c r="C439">
        <v>1</v>
      </c>
      <c r="D439">
        <v>21</v>
      </c>
      <c r="E439">
        <v>19</v>
      </c>
      <c r="F439" s="25">
        <v>1132336.52159754</v>
      </c>
      <c r="G439" s="25">
        <v>49112.022019408003</v>
      </c>
      <c r="H439" s="25">
        <v>372739.066629573</v>
      </c>
      <c r="I439" s="25">
        <v>48984.044999999998</v>
      </c>
      <c r="J439" s="25">
        <v>39355.857965510098</v>
      </c>
      <c r="K439" s="25">
        <v>62004.924349896399</v>
      </c>
      <c r="L439" s="25">
        <v>106040.48</v>
      </c>
      <c r="M439" s="25">
        <v>0</v>
      </c>
      <c r="N439" s="25">
        <v>19604.120472338502</v>
      </c>
      <c r="O439" s="25">
        <v>0</v>
      </c>
      <c r="P439" s="25">
        <v>-276.64</v>
      </c>
      <c r="Q439" s="25">
        <v>13087.62</v>
      </c>
      <c r="R439" s="25">
        <v>19992.806079999998</v>
      </c>
      <c r="S439" s="25">
        <v>8935.68</v>
      </c>
      <c r="T439" s="25">
        <v>8240.1720000000005</v>
      </c>
      <c r="U439" s="25">
        <v>1906370</v>
      </c>
      <c r="V439" s="25">
        <f>SUM(Table1[[#This Row],[Residential]:[GRLF]],Table1[[#This Row],[OATT MEUs ]:[BUTU]])</f>
        <v>1867069.0561142659</v>
      </c>
      <c r="W439" s="25">
        <f>SUM(Table1[[#This Row],[Residential]:[BUTU]])</f>
        <v>1880156.676114266</v>
      </c>
      <c r="X439" s="25"/>
    </row>
    <row r="440" spans="1:24">
      <c r="A440">
        <f t="shared" si="6"/>
        <v>22</v>
      </c>
      <c r="B440">
        <v>2020</v>
      </c>
      <c r="C440">
        <v>12</v>
      </c>
      <c r="D440">
        <v>16</v>
      </c>
      <c r="E440">
        <v>19</v>
      </c>
      <c r="F440" s="25">
        <v>1220958.6474826401</v>
      </c>
      <c r="G440" s="25">
        <v>49619.730453084201</v>
      </c>
      <c r="H440" s="25">
        <v>330808.86618434498</v>
      </c>
      <c r="I440" s="25">
        <v>44295.229999999901</v>
      </c>
      <c r="J440" s="25">
        <v>41677.126145563299</v>
      </c>
      <c r="K440" s="25">
        <v>59509.160578385898</v>
      </c>
      <c r="L440" s="25">
        <v>100138.368</v>
      </c>
      <c r="M440" s="25">
        <v>0</v>
      </c>
      <c r="N440" s="25">
        <v>19502.368981997599</v>
      </c>
      <c r="O440" s="25">
        <v>0</v>
      </c>
      <c r="P440" s="25">
        <v>1196</v>
      </c>
      <c r="Q440" s="25">
        <v>114035.822399999</v>
      </c>
      <c r="R440" s="25">
        <v>16320.202166666601</v>
      </c>
      <c r="S440" s="25">
        <v>8469.76</v>
      </c>
      <c r="T440" s="25">
        <v>669.21631919999902</v>
      </c>
      <c r="U440" s="25">
        <v>1904840.5562485401</v>
      </c>
      <c r="V440" s="25">
        <f>SUM(Table1[[#This Row],[Residential]:[GRLF]],Table1[[#This Row],[OATT MEUs ]:[BUTU]])</f>
        <v>1893164.6763118824</v>
      </c>
      <c r="W440" s="25">
        <f>SUM(Table1[[#This Row],[Residential]:[BUTU]])</f>
        <v>2007200.4987118815</v>
      </c>
      <c r="X440" s="25"/>
    </row>
    <row r="441" spans="1:24">
      <c r="A441">
        <f t="shared" si="6"/>
        <v>23</v>
      </c>
      <c r="B441">
        <v>2020</v>
      </c>
      <c r="C441">
        <v>1</v>
      </c>
      <c r="D441">
        <v>9</v>
      </c>
      <c r="E441">
        <v>20</v>
      </c>
      <c r="F441" s="25">
        <v>1080625.56286723</v>
      </c>
      <c r="G441" s="25">
        <v>45957.799798416301</v>
      </c>
      <c r="H441" s="25">
        <v>353960.168614425</v>
      </c>
      <c r="I441" s="25">
        <v>47476.0289999999</v>
      </c>
      <c r="J441" s="25">
        <v>36082.826641776999</v>
      </c>
      <c r="K441" s="25">
        <v>56320.815365545801</v>
      </c>
      <c r="L441" s="25">
        <v>100506.64</v>
      </c>
      <c r="M441" s="25">
        <v>100</v>
      </c>
      <c r="N441" s="25">
        <v>19604.120472338502</v>
      </c>
      <c r="O441" s="25">
        <v>0</v>
      </c>
      <c r="P441" s="25">
        <v>-737.36</v>
      </c>
      <c r="Q441" s="25">
        <v>171788.4</v>
      </c>
      <c r="R441" s="25">
        <v>16876.966079999998</v>
      </c>
      <c r="S441" s="25">
        <v>7963.28</v>
      </c>
      <c r="T441" s="25">
        <v>0</v>
      </c>
      <c r="U441" s="25">
        <v>1903980</v>
      </c>
      <c r="V441" s="25">
        <f>SUM(Table1[[#This Row],[Residential]:[GRLF]],Table1[[#This Row],[OATT MEUs ]:[BUTU]])</f>
        <v>1764736.8488397324</v>
      </c>
      <c r="W441" s="25">
        <f>SUM(Table1[[#This Row],[Residential]:[BUTU]])</f>
        <v>1936525.2488397323</v>
      </c>
      <c r="X441" s="25"/>
    </row>
    <row r="442" spans="1:24">
      <c r="A442">
        <f t="shared" si="6"/>
        <v>24</v>
      </c>
      <c r="B442">
        <v>2020</v>
      </c>
      <c r="C442">
        <v>1</v>
      </c>
      <c r="D442">
        <v>22</v>
      </c>
      <c r="E442">
        <v>9</v>
      </c>
      <c r="F442" s="25">
        <v>1104712.5968734201</v>
      </c>
      <c r="G442" s="25">
        <v>81592.690509950698</v>
      </c>
      <c r="H442" s="25">
        <v>470115.03779800801</v>
      </c>
      <c r="I442" s="25">
        <v>57744.092999999899</v>
      </c>
      <c r="J442" s="25">
        <v>53760.456593246898</v>
      </c>
      <c r="K442" s="25">
        <v>68099.195750372601</v>
      </c>
      <c r="L442" s="25">
        <v>105563.12</v>
      </c>
      <c r="M442" s="25">
        <v>0</v>
      </c>
      <c r="N442" s="25">
        <v>2148.6886188285998</v>
      </c>
      <c r="O442" s="25">
        <v>0</v>
      </c>
      <c r="P442" s="25">
        <v>-267.27999999999997</v>
      </c>
      <c r="Q442" s="25">
        <v>13013.16</v>
      </c>
      <c r="R442" s="25">
        <v>23197.04608</v>
      </c>
      <c r="S442" s="25">
        <v>9035.52</v>
      </c>
      <c r="T442" s="25">
        <v>4946.3745699999999</v>
      </c>
      <c r="U442" s="25">
        <v>1903600</v>
      </c>
      <c r="V442" s="25">
        <f>SUM(Table1[[#This Row],[Residential]:[GRLF]],Table1[[#This Row],[OATT MEUs ]:[BUTU]])</f>
        <v>1980647.5397938266</v>
      </c>
      <c r="W442" s="25">
        <f>SUM(Table1[[#This Row],[Residential]:[BUTU]])</f>
        <v>1993660.6997938266</v>
      </c>
      <c r="X442" s="25"/>
    </row>
    <row r="443" spans="1:24">
      <c r="A443">
        <f t="shared" si="6"/>
        <v>25</v>
      </c>
      <c r="B443">
        <v>2020</v>
      </c>
      <c r="C443">
        <v>1</v>
      </c>
      <c r="D443">
        <v>17</v>
      </c>
      <c r="E443">
        <v>12</v>
      </c>
      <c r="F443" s="25">
        <v>1103977.9536378901</v>
      </c>
      <c r="G443" s="25">
        <v>73589.829172393307</v>
      </c>
      <c r="H443" s="25">
        <v>428107.084117544</v>
      </c>
      <c r="I443" s="25">
        <v>55090.2389999999</v>
      </c>
      <c r="J443" s="25">
        <v>43829.272508221198</v>
      </c>
      <c r="K443" s="25">
        <v>64782.195242849899</v>
      </c>
      <c r="L443" s="25">
        <v>101568.48</v>
      </c>
      <c r="M443" s="25">
        <v>0</v>
      </c>
      <c r="N443" s="25">
        <v>2148.6886188285998</v>
      </c>
      <c r="O443" s="25">
        <v>0</v>
      </c>
      <c r="P443" s="25">
        <v>-260</v>
      </c>
      <c r="Q443" s="25">
        <v>15104.16</v>
      </c>
      <c r="R443" s="25">
        <v>20796.72608</v>
      </c>
      <c r="S443" s="25">
        <v>8989.76</v>
      </c>
      <c r="T443" s="25">
        <v>0</v>
      </c>
      <c r="U443" s="25">
        <v>1902980</v>
      </c>
      <c r="V443" s="25">
        <f>SUM(Table1[[#This Row],[Residential]:[GRLF]],Table1[[#This Row],[OATT MEUs ]:[BUTU]])</f>
        <v>1902620.2283777266</v>
      </c>
      <c r="W443" s="25">
        <f>SUM(Table1[[#This Row],[Residential]:[BUTU]])</f>
        <v>1917724.3883777265</v>
      </c>
      <c r="X443" s="25"/>
    </row>
    <row r="444" spans="1:24">
      <c r="A444">
        <f t="shared" si="6"/>
        <v>26</v>
      </c>
      <c r="B444">
        <v>2020</v>
      </c>
      <c r="C444">
        <v>1</v>
      </c>
      <c r="D444">
        <v>18</v>
      </c>
      <c r="E444">
        <v>19</v>
      </c>
      <c r="F444" s="25">
        <v>1270029.0955997601</v>
      </c>
      <c r="G444" s="25">
        <v>52761.535332952197</v>
      </c>
      <c r="H444" s="25">
        <v>358918.64168583998</v>
      </c>
      <c r="I444" s="25">
        <v>45259.541999999899</v>
      </c>
      <c r="J444" s="25">
        <v>36182.688743186001</v>
      </c>
      <c r="K444" s="25">
        <v>50603.2114552817</v>
      </c>
      <c r="L444" s="25">
        <v>86078.720000000001</v>
      </c>
      <c r="M444" s="25">
        <v>0</v>
      </c>
      <c r="N444" s="25">
        <v>19604.120472338502</v>
      </c>
      <c r="O444" s="25">
        <v>0</v>
      </c>
      <c r="P444" s="25">
        <v>-298.48</v>
      </c>
      <c r="Q444" s="25">
        <v>13497.66</v>
      </c>
      <c r="R444" s="25">
        <v>19802.486079999999</v>
      </c>
      <c r="S444" s="25">
        <v>7749.04</v>
      </c>
      <c r="T444" s="25">
        <v>8094.3447759999999</v>
      </c>
      <c r="U444" s="25">
        <v>1901710</v>
      </c>
      <c r="V444" s="25">
        <f>SUM(Table1[[#This Row],[Residential]:[GRLF]],Table1[[#This Row],[OATT MEUs ]:[BUTU]])</f>
        <v>1954784.946145358</v>
      </c>
      <c r="W444" s="25">
        <f>SUM(Table1[[#This Row],[Residential]:[BUTU]])</f>
        <v>1968282.6061453579</v>
      </c>
      <c r="X444" s="25"/>
    </row>
    <row r="445" spans="1:24">
      <c r="A445">
        <f t="shared" si="6"/>
        <v>27</v>
      </c>
      <c r="B445">
        <v>2020</v>
      </c>
      <c r="C445">
        <v>3</v>
      </c>
      <c r="D445">
        <v>7</v>
      </c>
      <c r="E445">
        <v>12</v>
      </c>
      <c r="F445" s="25">
        <v>998449.18230032001</v>
      </c>
      <c r="G445" s="25">
        <v>55706.309260264803</v>
      </c>
      <c r="H445" s="25">
        <v>368113.93230854702</v>
      </c>
      <c r="I445" s="25">
        <v>44938.78</v>
      </c>
      <c r="J445" s="25">
        <v>29280.689749347199</v>
      </c>
      <c r="K445" s="25">
        <v>52915.686637748098</v>
      </c>
      <c r="L445" s="25">
        <v>92565.857999999993</v>
      </c>
      <c r="M445" s="25">
        <v>0</v>
      </c>
      <c r="N445" s="25">
        <v>2063.1871685984001</v>
      </c>
      <c r="O445" s="25">
        <v>0</v>
      </c>
      <c r="P445" s="25">
        <v>-258.95999999999998</v>
      </c>
      <c r="Q445" s="25">
        <v>169034.4</v>
      </c>
      <c r="R445" s="25">
        <v>16863.681774193501</v>
      </c>
      <c r="S445" s="25">
        <v>8159.84</v>
      </c>
      <c r="T445" s="25">
        <v>0</v>
      </c>
      <c r="U445" s="25">
        <v>1897520</v>
      </c>
      <c r="V445" s="25">
        <f>SUM(Table1[[#This Row],[Residential]:[GRLF]],Table1[[#This Row],[OATT MEUs ]:[BUTU]])</f>
        <v>1668798.1871990191</v>
      </c>
      <c r="W445" s="25">
        <f>SUM(Table1[[#This Row],[Residential]:[BUTU]])</f>
        <v>1837832.587199019</v>
      </c>
      <c r="X445" s="25"/>
    </row>
    <row r="446" spans="1:24">
      <c r="A446">
        <f t="shared" si="6"/>
        <v>28</v>
      </c>
      <c r="B446">
        <v>2020</v>
      </c>
      <c r="C446">
        <v>1</v>
      </c>
      <c r="D446">
        <v>17</v>
      </c>
      <c r="E446">
        <v>15</v>
      </c>
      <c r="F446" s="25">
        <v>1049966.8699753699</v>
      </c>
      <c r="G446" s="25">
        <v>69236.481148379899</v>
      </c>
      <c r="H446" s="25">
        <v>425220.23615913797</v>
      </c>
      <c r="I446" s="25">
        <v>56714.744999999901</v>
      </c>
      <c r="J446" s="25">
        <v>39121.487727509302</v>
      </c>
      <c r="K446" s="25">
        <v>63882.846453653503</v>
      </c>
      <c r="L446" s="25">
        <v>101846.16</v>
      </c>
      <c r="M446" s="25">
        <v>0</v>
      </c>
      <c r="N446" s="25">
        <v>2148.6886188285998</v>
      </c>
      <c r="O446" s="25">
        <v>0</v>
      </c>
      <c r="P446" s="25">
        <v>-269.36</v>
      </c>
      <c r="Q446" s="25">
        <v>13312.02</v>
      </c>
      <c r="R446" s="25">
        <v>21373.926080000001</v>
      </c>
      <c r="S446" s="25">
        <v>9239.36</v>
      </c>
      <c r="T446" s="25">
        <v>0</v>
      </c>
      <c r="U446" s="25">
        <v>1897250</v>
      </c>
      <c r="V446" s="25">
        <f>SUM(Table1[[#This Row],[Residential]:[GRLF]],Table1[[#This Row],[OATT MEUs ]:[BUTU]])</f>
        <v>1838481.4411628786</v>
      </c>
      <c r="W446" s="25">
        <f>SUM(Table1[[#This Row],[Residential]:[BUTU]])</f>
        <v>1851793.4611628787</v>
      </c>
      <c r="X446" s="25"/>
    </row>
    <row r="447" spans="1:24">
      <c r="A447">
        <f t="shared" si="6"/>
        <v>29</v>
      </c>
      <c r="B447">
        <v>2020</v>
      </c>
      <c r="C447">
        <v>1</v>
      </c>
      <c r="D447">
        <v>17</v>
      </c>
      <c r="E447">
        <v>9</v>
      </c>
      <c r="F447" s="25">
        <v>1030923.81542628</v>
      </c>
      <c r="G447" s="25">
        <v>75909.876921717703</v>
      </c>
      <c r="H447" s="25">
        <v>435281.04515703901</v>
      </c>
      <c r="I447" s="25">
        <v>56535.773999999998</v>
      </c>
      <c r="J447" s="25">
        <v>45663.4743708362</v>
      </c>
      <c r="K447" s="25">
        <v>66140.845710739493</v>
      </c>
      <c r="L447" s="25">
        <v>103079.6</v>
      </c>
      <c r="M447" s="25">
        <v>0</v>
      </c>
      <c r="N447" s="25">
        <v>2148.6886188285998</v>
      </c>
      <c r="O447" s="25">
        <v>0</v>
      </c>
      <c r="P447" s="25">
        <v>-275.60000000000002</v>
      </c>
      <c r="Q447" s="25">
        <v>62294.46</v>
      </c>
      <c r="R447" s="25">
        <v>20461.846079999999</v>
      </c>
      <c r="S447" s="25">
        <v>8815.0400000000009</v>
      </c>
      <c r="T447" s="25">
        <v>0</v>
      </c>
      <c r="U447" s="25">
        <v>1894920</v>
      </c>
      <c r="V447" s="25">
        <f>SUM(Table1[[#This Row],[Residential]:[GRLF]],Table1[[#This Row],[OATT MEUs ]:[BUTU]])</f>
        <v>1844684.4062854412</v>
      </c>
      <c r="W447" s="25">
        <f>SUM(Table1[[#This Row],[Residential]:[BUTU]])</f>
        <v>1906978.8662854412</v>
      </c>
      <c r="X447" s="25"/>
    </row>
    <row r="448" spans="1:24">
      <c r="A448">
        <f t="shared" si="6"/>
        <v>30</v>
      </c>
      <c r="B448">
        <v>2020</v>
      </c>
      <c r="C448">
        <v>12</v>
      </c>
      <c r="D448">
        <v>16</v>
      </c>
      <c r="E448">
        <v>18</v>
      </c>
      <c r="F448" s="25">
        <v>1223890.3991720499</v>
      </c>
      <c r="G448" s="25">
        <v>48365.224088751303</v>
      </c>
      <c r="H448" s="25">
        <v>345071.40414893703</v>
      </c>
      <c r="I448" s="25">
        <v>45413.53</v>
      </c>
      <c r="J448" s="25">
        <v>41779.085564139401</v>
      </c>
      <c r="K448" s="25">
        <v>61150.493970322699</v>
      </c>
      <c r="L448" s="25">
        <v>97199.52</v>
      </c>
      <c r="M448" s="25">
        <v>0</v>
      </c>
      <c r="N448" s="25">
        <v>19502.368981997599</v>
      </c>
      <c r="O448" s="25">
        <v>0</v>
      </c>
      <c r="P448" s="25">
        <v>1196</v>
      </c>
      <c r="Q448" s="25">
        <v>112782.7712</v>
      </c>
      <c r="R448" s="25">
        <v>16918.202166666601</v>
      </c>
      <c r="S448" s="25">
        <v>8541.52</v>
      </c>
      <c r="T448" s="25">
        <v>3446.0117639999999</v>
      </c>
      <c r="U448" s="25">
        <v>1891932.0736145801</v>
      </c>
      <c r="V448" s="25">
        <f>SUM(Table1[[#This Row],[Residential]:[GRLF]],Table1[[#This Row],[OATT MEUs ]:[BUTU]])</f>
        <v>1912473.7598568643</v>
      </c>
      <c r="W448" s="25">
        <f>SUM(Table1[[#This Row],[Residential]:[BUTU]])</f>
        <v>2025256.5310568644</v>
      </c>
      <c r="X448" s="25"/>
    </row>
    <row r="449" spans="1:24">
      <c r="A449">
        <f t="shared" si="6"/>
        <v>31</v>
      </c>
      <c r="B449">
        <v>2020</v>
      </c>
      <c r="C449">
        <v>3</v>
      </c>
      <c r="D449">
        <v>7</v>
      </c>
      <c r="E449">
        <v>11</v>
      </c>
      <c r="F449" s="25">
        <v>1019078.1650454201</v>
      </c>
      <c r="G449" s="25">
        <v>59573.070538966604</v>
      </c>
      <c r="H449" s="25">
        <v>373162.73662243999</v>
      </c>
      <c r="I449" s="25">
        <v>44903.964999999997</v>
      </c>
      <c r="J449" s="25">
        <v>29618.642468734</v>
      </c>
      <c r="K449" s="25">
        <v>52120.2269150067</v>
      </c>
      <c r="L449" s="25">
        <v>94246.356</v>
      </c>
      <c r="M449" s="25">
        <v>0</v>
      </c>
      <c r="N449" s="25">
        <v>2063.1871685984001</v>
      </c>
      <c r="O449" s="25">
        <v>0</v>
      </c>
      <c r="P449" s="25">
        <v>-540.79999999999995</v>
      </c>
      <c r="Q449" s="25">
        <v>168486.66</v>
      </c>
      <c r="R449" s="25">
        <v>17186.081774193499</v>
      </c>
      <c r="S449" s="25">
        <v>8332.48</v>
      </c>
      <c r="T449" s="25">
        <v>0</v>
      </c>
      <c r="U449" s="25">
        <v>1889180</v>
      </c>
      <c r="V449" s="25">
        <f>SUM(Table1[[#This Row],[Residential]:[GRLF]],Table1[[#This Row],[OATT MEUs ]:[BUTU]])</f>
        <v>1699744.1115333592</v>
      </c>
      <c r="W449" s="25">
        <f>SUM(Table1[[#This Row],[Residential]:[BUTU]])</f>
        <v>1868230.7715333591</v>
      </c>
      <c r="X449" s="25"/>
    </row>
    <row r="450" spans="1:24">
      <c r="A450">
        <f t="shared" si="6"/>
        <v>32</v>
      </c>
      <c r="B450">
        <v>2020</v>
      </c>
      <c r="C450">
        <v>2</v>
      </c>
      <c r="D450">
        <v>15</v>
      </c>
      <c r="E450">
        <v>9</v>
      </c>
      <c r="F450" s="25">
        <v>1216580.0528055299</v>
      </c>
      <c r="G450" s="25">
        <v>66158.399150606099</v>
      </c>
      <c r="H450" s="25">
        <v>364618.46054997097</v>
      </c>
      <c r="I450" s="25">
        <v>46628.89</v>
      </c>
      <c r="J450" s="25">
        <v>35781.5476837928</v>
      </c>
      <c r="K450" s="25">
        <v>53442.252379026599</v>
      </c>
      <c r="L450" s="25">
        <v>90932.4</v>
      </c>
      <c r="M450" s="25">
        <v>0</v>
      </c>
      <c r="N450" s="25">
        <v>2122.6664383237598</v>
      </c>
      <c r="O450" s="25">
        <v>0</v>
      </c>
      <c r="P450" s="25">
        <v>-147.68</v>
      </c>
      <c r="Q450" s="25">
        <v>15958.92</v>
      </c>
      <c r="R450" s="25">
        <v>19267.089903225798</v>
      </c>
      <c r="S450" s="25">
        <v>8822.32</v>
      </c>
      <c r="T450" s="25">
        <v>6788.5876950000002</v>
      </c>
      <c r="U450" s="25">
        <v>1888260</v>
      </c>
      <c r="V450" s="25">
        <f>SUM(Table1[[#This Row],[Residential]:[GRLF]],Table1[[#This Row],[OATT MEUs ]:[BUTU]])</f>
        <v>1910994.9866054757</v>
      </c>
      <c r="W450" s="25">
        <f>SUM(Table1[[#This Row],[Residential]:[BUTU]])</f>
        <v>1926953.9066054756</v>
      </c>
      <c r="X450" s="25"/>
    </row>
    <row r="451" spans="1:24">
      <c r="A451">
        <f t="shared" si="6"/>
        <v>33</v>
      </c>
      <c r="B451">
        <v>2020</v>
      </c>
      <c r="C451">
        <v>1</v>
      </c>
      <c r="D451">
        <v>21</v>
      </c>
      <c r="E451">
        <v>20</v>
      </c>
      <c r="F451" s="25">
        <v>1115017.5989684199</v>
      </c>
      <c r="G451" s="25">
        <v>48356.051404459598</v>
      </c>
      <c r="H451" s="25">
        <v>356751.10800278402</v>
      </c>
      <c r="I451" s="25">
        <v>46988.888999999901</v>
      </c>
      <c r="J451" s="25">
        <v>37870.154456791897</v>
      </c>
      <c r="K451" s="25">
        <v>62697.286531053003</v>
      </c>
      <c r="L451" s="25">
        <v>106975.44</v>
      </c>
      <c r="M451" s="25">
        <v>0</v>
      </c>
      <c r="N451" s="25">
        <v>19604.120472338502</v>
      </c>
      <c r="O451" s="25">
        <v>0</v>
      </c>
      <c r="P451" s="25">
        <v>-302.64</v>
      </c>
      <c r="Q451" s="25">
        <v>13051.92</v>
      </c>
      <c r="R451" s="25">
        <v>19337.606080000001</v>
      </c>
      <c r="S451" s="25">
        <v>8637.2000000000007</v>
      </c>
      <c r="T451" s="25">
        <v>8208.5519999999997</v>
      </c>
      <c r="U451" s="25">
        <v>1884270</v>
      </c>
      <c r="V451" s="25">
        <f>SUM(Table1[[#This Row],[Residential]:[GRLF]],Table1[[#This Row],[OATT MEUs ]:[BUTU]])</f>
        <v>1830141.3669158469</v>
      </c>
      <c r="W451" s="25">
        <f>SUM(Table1[[#This Row],[Residential]:[BUTU]])</f>
        <v>1843193.2869158469</v>
      </c>
      <c r="X451" s="25"/>
    </row>
    <row r="452" spans="1:24">
      <c r="A452">
        <f t="shared" si="6"/>
        <v>34</v>
      </c>
      <c r="B452">
        <v>2020</v>
      </c>
      <c r="C452">
        <v>1</v>
      </c>
      <c r="D452">
        <v>21</v>
      </c>
      <c r="E452">
        <v>17</v>
      </c>
      <c r="F452" s="25">
        <v>1117857.35747737</v>
      </c>
      <c r="G452" s="25">
        <v>49424.8374462832</v>
      </c>
      <c r="H452" s="25">
        <v>397617.74969969201</v>
      </c>
      <c r="I452" s="25">
        <v>53270.877</v>
      </c>
      <c r="J452" s="25">
        <v>39628.950242832703</v>
      </c>
      <c r="K452" s="25">
        <v>61314.768421344903</v>
      </c>
      <c r="L452" s="25">
        <v>101823.28</v>
      </c>
      <c r="M452" s="25">
        <v>0</v>
      </c>
      <c r="N452" s="25">
        <v>14707.0357979168</v>
      </c>
      <c r="O452" s="25">
        <v>0</v>
      </c>
      <c r="P452" s="25">
        <v>-286</v>
      </c>
      <c r="Q452" s="25">
        <v>13061.1</v>
      </c>
      <c r="R452" s="25">
        <v>20347.4460799999</v>
      </c>
      <c r="S452" s="25">
        <v>8181.68</v>
      </c>
      <c r="T452" s="25">
        <v>8204.3359999999993</v>
      </c>
      <c r="U452" s="25">
        <v>1882910</v>
      </c>
      <c r="V452" s="25">
        <f>SUM(Table1[[#This Row],[Residential]:[GRLF]],Table1[[#This Row],[OATT MEUs ]:[BUTU]])</f>
        <v>1872092.3181654396</v>
      </c>
      <c r="W452" s="25">
        <f>SUM(Table1[[#This Row],[Residential]:[BUTU]])</f>
        <v>1885153.4181654397</v>
      </c>
      <c r="X452" s="25"/>
    </row>
    <row r="453" spans="1:24">
      <c r="A453">
        <f t="shared" si="6"/>
        <v>35</v>
      </c>
      <c r="B453">
        <v>2020</v>
      </c>
      <c r="C453">
        <v>1</v>
      </c>
      <c r="D453">
        <v>17</v>
      </c>
      <c r="E453">
        <v>13</v>
      </c>
      <c r="F453" s="25">
        <v>1071382.1861722399</v>
      </c>
      <c r="G453" s="25">
        <v>68350.170772233498</v>
      </c>
      <c r="H453" s="25">
        <v>425920.36872047902</v>
      </c>
      <c r="I453" s="25">
        <v>55538.195999999902</v>
      </c>
      <c r="J453" s="25">
        <v>49984.038758329501</v>
      </c>
      <c r="K453" s="25">
        <v>64335.328806112702</v>
      </c>
      <c r="L453" s="25">
        <v>104968.24</v>
      </c>
      <c r="M453" s="25">
        <v>0</v>
      </c>
      <c r="N453" s="25">
        <v>2148.6886188285998</v>
      </c>
      <c r="O453" s="25">
        <v>0</v>
      </c>
      <c r="P453" s="25">
        <v>-269.36</v>
      </c>
      <c r="Q453" s="25">
        <v>14808.36</v>
      </c>
      <c r="R453" s="25">
        <v>20902.806079999998</v>
      </c>
      <c r="S453" s="25">
        <v>8886.7999999999993</v>
      </c>
      <c r="T453" s="25">
        <v>0</v>
      </c>
      <c r="U453" s="25">
        <v>1882260</v>
      </c>
      <c r="V453" s="25">
        <f>SUM(Table1[[#This Row],[Residential]:[GRLF]],Table1[[#This Row],[OATT MEUs ]:[BUTU]])</f>
        <v>1872147.4639282234</v>
      </c>
      <c r="W453" s="25">
        <f>SUM(Table1[[#This Row],[Residential]:[BUTU]])</f>
        <v>1886955.8239282235</v>
      </c>
      <c r="X453" s="25"/>
    </row>
    <row r="454" spans="1:24">
      <c r="A454">
        <f t="shared" si="6"/>
        <v>36</v>
      </c>
      <c r="B454">
        <v>2020</v>
      </c>
      <c r="C454">
        <v>1</v>
      </c>
      <c r="D454">
        <v>17</v>
      </c>
      <c r="E454">
        <v>11</v>
      </c>
      <c r="F454" s="25">
        <v>1109170.6866769199</v>
      </c>
      <c r="G454" s="25">
        <v>76405.168014270195</v>
      </c>
      <c r="H454" s="25">
        <v>438551.527395632</v>
      </c>
      <c r="I454" s="25">
        <v>55992.506999999998</v>
      </c>
      <c r="J454" s="25">
        <v>47562.892299677602</v>
      </c>
      <c r="K454" s="25">
        <v>66864.697133623195</v>
      </c>
      <c r="L454" s="25">
        <v>104452.4</v>
      </c>
      <c r="M454" s="25">
        <v>0</v>
      </c>
      <c r="N454" s="25">
        <v>2148.6886188285998</v>
      </c>
      <c r="O454" s="25">
        <v>0</v>
      </c>
      <c r="P454" s="25">
        <v>-272.48</v>
      </c>
      <c r="Q454" s="25">
        <v>14911.38</v>
      </c>
      <c r="R454" s="25">
        <v>21035.926080000001</v>
      </c>
      <c r="S454" s="25">
        <v>8901.36</v>
      </c>
      <c r="T454" s="25">
        <v>0</v>
      </c>
      <c r="U454" s="25">
        <v>1882170</v>
      </c>
      <c r="V454" s="25">
        <f>SUM(Table1[[#This Row],[Residential]:[GRLF]],Table1[[#This Row],[OATT MEUs ]:[BUTU]])</f>
        <v>1930813.3732189517</v>
      </c>
      <c r="W454" s="25">
        <f>SUM(Table1[[#This Row],[Residential]:[BUTU]])</f>
        <v>1945724.7532189516</v>
      </c>
      <c r="X454" s="25"/>
    </row>
    <row r="455" spans="1:24">
      <c r="A455">
        <f t="shared" si="6"/>
        <v>37</v>
      </c>
      <c r="B455">
        <v>2020</v>
      </c>
      <c r="C455">
        <v>2</v>
      </c>
      <c r="D455">
        <v>15</v>
      </c>
      <c r="E455">
        <v>7</v>
      </c>
      <c r="F455" s="25">
        <v>1186015.50039523</v>
      </c>
      <c r="G455" s="25">
        <v>62428.246653469301</v>
      </c>
      <c r="H455" s="25">
        <v>367477.60710933298</v>
      </c>
      <c r="I455" s="25">
        <v>44992.584999999999</v>
      </c>
      <c r="J455" s="25">
        <v>35900.980284059602</v>
      </c>
      <c r="K455" s="25">
        <v>52503.976517504299</v>
      </c>
      <c r="L455" s="25">
        <v>90068.160000000003</v>
      </c>
      <c r="M455" s="25">
        <v>0</v>
      </c>
      <c r="N455" s="25">
        <v>7745.4328796125101</v>
      </c>
      <c r="O455" s="25">
        <v>0</v>
      </c>
      <c r="P455" s="25">
        <v>-148.72</v>
      </c>
      <c r="Q455" s="25">
        <v>13268.16</v>
      </c>
      <c r="R455" s="25">
        <v>19114.209903225801</v>
      </c>
      <c r="S455" s="25">
        <v>8641.36</v>
      </c>
      <c r="T455" s="25">
        <v>7322.6452049999998</v>
      </c>
      <c r="U455" s="25">
        <v>1880860</v>
      </c>
      <c r="V455" s="25">
        <f>SUM(Table1[[#This Row],[Residential]:[GRLF]],Table1[[#This Row],[OATT MEUs ]:[BUTU]])</f>
        <v>1882061.9839474345</v>
      </c>
      <c r="W455" s="25">
        <f>SUM(Table1[[#This Row],[Residential]:[BUTU]])</f>
        <v>1895330.1439474344</v>
      </c>
      <c r="X455" s="25"/>
    </row>
    <row r="456" spans="1:24">
      <c r="A456">
        <f t="shared" si="6"/>
        <v>38</v>
      </c>
      <c r="B456">
        <v>2020</v>
      </c>
      <c r="C456">
        <v>1</v>
      </c>
      <c r="D456">
        <v>9</v>
      </c>
      <c r="E456">
        <v>16</v>
      </c>
      <c r="F456" s="25">
        <v>925525.81898170698</v>
      </c>
      <c r="G456" s="25">
        <v>61781.046807854102</v>
      </c>
      <c r="H456" s="25">
        <v>403612.03532761201</v>
      </c>
      <c r="I456" s="25">
        <v>55493.717999999899</v>
      </c>
      <c r="J456" s="25">
        <v>44118.668802100503</v>
      </c>
      <c r="K456" s="25">
        <v>59132.182889668598</v>
      </c>
      <c r="L456" s="25">
        <v>106728.96000000001</v>
      </c>
      <c r="M456" s="25">
        <v>0</v>
      </c>
      <c r="N456" s="25">
        <v>3429.3796318138502</v>
      </c>
      <c r="O456" s="25">
        <v>0</v>
      </c>
      <c r="P456" s="25">
        <v>-438.88</v>
      </c>
      <c r="Q456" s="25">
        <v>172896.12</v>
      </c>
      <c r="R456" s="25">
        <v>18351.686079999999</v>
      </c>
      <c r="S456" s="25">
        <v>7506.72</v>
      </c>
      <c r="T456" s="25">
        <v>0</v>
      </c>
      <c r="U456" s="25">
        <v>1880210</v>
      </c>
      <c r="V456" s="25">
        <f>SUM(Table1[[#This Row],[Residential]:[GRLF]],Table1[[#This Row],[OATT MEUs ]:[BUTU]])</f>
        <v>1685241.3365207557</v>
      </c>
      <c r="W456" s="25">
        <f>SUM(Table1[[#This Row],[Residential]:[BUTU]])</f>
        <v>1858137.4565207555</v>
      </c>
      <c r="X456" s="25"/>
    </row>
    <row r="457" spans="1:24">
      <c r="A457">
        <f t="shared" si="6"/>
        <v>39</v>
      </c>
      <c r="B457">
        <v>2020</v>
      </c>
      <c r="C457">
        <v>1</v>
      </c>
      <c r="D457">
        <v>18</v>
      </c>
      <c r="E457">
        <v>11</v>
      </c>
      <c r="F457" s="25">
        <v>1174205.0647684999</v>
      </c>
      <c r="G457" s="25">
        <v>66551.482067700999</v>
      </c>
      <c r="H457" s="25">
        <v>370379.71580642299</v>
      </c>
      <c r="I457" s="25">
        <v>47630.642999999996</v>
      </c>
      <c r="J457" s="25">
        <v>36533.2250991525</v>
      </c>
      <c r="K457" s="25">
        <v>51791.579335743103</v>
      </c>
      <c r="L457" s="25">
        <v>89661.52</v>
      </c>
      <c r="M457" s="25">
        <v>0</v>
      </c>
      <c r="N457" s="25">
        <v>2148.6886188285998</v>
      </c>
      <c r="O457" s="25">
        <v>0</v>
      </c>
      <c r="P457" s="25">
        <v>-283.92</v>
      </c>
      <c r="Q457" s="25">
        <v>13539.48</v>
      </c>
      <c r="R457" s="25">
        <v>20038.566080000001</v>
      </c>
      <c r="S457" s="25">
        <v>8174.4</v>
      </c>
      <c r="T457" s="25">
        <v>2805.5076880000001</v>
      </c>
      <c r="U457" s="25">
        <v>1877940</v>
      </c>
      <c r="V457" s="25">
        <f>SUM(Table1[[#This Row],[Residential]:[GRLF]],Table1[[#This Row],[OATT MEUs ]:[BUTU]])</f>
        <v>1869636.472464348</v>
      </c>
      <c r="W457" s="25">
        <f>SUM(Table1[[#This Row],[Residential]:[BUTU]])</f>
        <v>1883175.9524643479</v>
      </c>
      <c r="X457" s="25"/>
    </row>
    <row r="458" spans="1:24">
      <c r="A458">
        <f t="shared" si="6"/>
        <v>40</v>
      </c>
      <c r="B458">
        <v>2020</v>
      </c>
      <c r="C458">
        <v>2</v>
      </c>
      <c r="D458">
        <v>14</v>
      </c>
      <c r="E458">
        <v>18</v>
      </c>
      <c r="F458" s="25">
        <v>1167290.5489539199</v>
      </c>
      <c r="G458" s="25">
        <v>54734.807128124703</v>
      </c>
      <c r="H458" s="25">
        <v>379397.15729261801</v>
      </c>
      <c r="I458" s="25">
        <v>50012.2749999999</v>
      </c>
      <c r="J458" s="25">
        <v>36528.001435460603</v>
      </c>
      <c r="K458" s="25">
        <v>56751.093306108203</v>
      </c>
      <c r="L458" s="25">
        <v>91044.72</v>
      </c>
      <c r="M458" s="25">
        <v>0</v>
      </c>
      <c r="N458" s="25">
        <v>17916.770260166399</v>
      </c>
      <c r="O458" s="25">
        <v>0</v>
      </c>
      <c r="P458" s="25">
        <v>-131.04</v>
      </c>
      <c r="Q458" s="25">
        <v>13160.04</v>
      </c>
      <c r="R458" s="25">
        <v>20725.1699032258</v>
      </c>
      <c r="S458" s="25">
        <v>8573.76</v>
      </c>
      <c r="T458" s="25">
        <v>0</v>
      </c>
      <c r="U458" s="25">
        <v>1874200</v>
      </c>
      <c r="V458" s="25">
        <f>SUM(Table1[[#This Row],[Residential]:[GRLF]],Table1[[#This Row],[OATT MEUs ]:[BUTU]])</f>
        <v>1882843.2632796231</v>
      </c>
      <c r="W458" s="25">
        <f>SUM(Table1[[#This Row],[Residential]:[BUTU]])</f>
        <v>1896003.3032796232</v>
      </c>
      <c r="X458" s="25"/>
    </row>
    <row r="459" spans="1:24">
      <c r="A459">
        <f t="shared" si="6"/>
        <v>41</v>
      </c>
      <c r="B459">
        <v>2020</v>
      </c>
      <c r="C459">
        <v>1</v>
      </c>
      <c r="D459">
        <v>17</v>
      </c>
      <c r="E459">
        <v>21</v>
      </c>
      <c r="F459" s="25">
        <v>1200782.57612267</v>
      </c>
      <c r="G459" s="25">
        <v>56202.505028579501</v>
      </c>
      <c r="H459" s="25">
        <v>351648.77207629901</v>
      </c>
      <c r="I459" s="25">
        <v>45015.9719999999</v>
      </c>
      <c r="J459" s="25">
        <v>33225.547740236703</v>
      </c>
      <c r="K459" s="25">
        <v>57353.742721558701</v>
      </c>
      <c r="L459" s="25">
        <v>90650.559999999998</v>
      </c>
      <c r="M459" s="25">
        <v>0</v>
      </c>
      <c r="N459" s="25">
        <v>19604.120472338502</v>
      </c>
      <c r="O459" s="25">
        <v>0</v>
      </c>
      <c r="P459" s="25">
        <v>-294.32</v>
      </c>
      <c r="Q459" s="25">
        <v>13607.82</v>
      </c>
      <c r="R459" s="25">
        <v>18571.126079999998</v>
      </c>
      <c r="S459" s="25">
        <v>8567.52</v>
      </c>
      <c r="T459" s="25">
        <v>0</v>
      </c>
      <c r="U459" s="25">
        <v>1873070</v>
      </c>
      <c r="V459" s="25">
        <f>SUM(Table1[[#This Row],[Residential]:[GRLF]],Table1[[#This Row],[OATT MEUs ]:[BUTU]])</f>
        <v>1881328.1222416821</v>
      </c>
      <c r="W459" s="25">
        <f>SUM(Table1[[#This Row],[Residential]:[BUTU]])</f>
        <v>1894935.9422416822</v>
      </c>
      <c r="X459" s="25"/>
    </row>
    <row r="460" spans="1:24">
      <c r="A460">
        <f t="shared" si="6"/>
        <v>42</v>
      </c>
      <c r="B460">
        <v>2020</v>
      </c>
      <c r="C460">
        <v>12</v>
      </c>
      <c r="D460">
        <v>15</v>
      </c>
      <c r="E460">
        <v>17</v>
      </c>
      <c r="F460" s="25">
        <v>1101495.0031069799</v>
      </c>
      <c r="G460" s="25">
        <v>53276.483046990899</v>
      </c>
      <c r="H460" s="25">
        <v>349422.17835272203</v>
      </c>
      <c r="I460" s="25">
        <v>46828.284999999902</v>
      </c>
      <c r="J460" s="25">
        <v>35918.846601220597</v>
      </c>
      <c r="K460" s="25">
        <v>65975.8425746664</v>
      </c>
      <c r="L460" s="25">
        <v>95261.759999999995</v>
      </c>
      <c r="M460" s="25">
        <v>0</v>
      </c>
      <c r="N460" s="25">
        <v>19502.368981997599</v>
      </c>
      <c r="O460" s="25">
        <v>0</v>
      </c>
      <c r="P460" s="25">
        <v>4719.5200000000004</v>
      </c>
      <c r="Q460" s="25">
        <v>66992.321199999904</v>
      </c>
      <c r="R460" s="25">
        <v>16095.562166666599</v>
      </c>
      <c r="S460" s="25">
        <v>8180.64</v>
      </c>
      <c r="T460" s="25">
        <v>0</v>
      </c>
      <c r="U460" s="25">
        <v>1870239.74989094</v>
      </c>
      <c r="V460" s="25">
        <f>SUM(Table1[[#This Row],[Residential]:[GRLF]],Table1[[#This Row],[OATT MEUs ]:[BUTU]])</f>
        <v>1796676.4898312439</v>
      </c>
      <c r="W460" s="25">
        <f>SUM(Table1[[#This Row],[Residential]:[BUTU]])</f>
        <v>1863668.8110312438</v>
      </c>
      <c r="X460" s="25"/>
    </row>
    <row r="461" spans="1:24">
      <c r="A461">
        <f t="shared" si="6"/>
        <v>43</v>
      </c>
      <c r="B461">
        <v>2020</v>
      </c>
      <c r="C461">
        <v>1</v>
      </c>
      <c r="D461">
        <v>17</v>
      </c>
      <c r="E461">
        <v>8</v>
      </c>
      <c r="F461" s="25">
        <v>1035919.66579913</v>
      </c>
      <c r="G461" s="25">
        <v>66968.569303534605</v>
      </c>
      <c r="H461" s="25">
        <v>425009.237305035</v>
      </c>
      <c r="I461" s="25">
        <v>55772.234999999899</v>
      </c>
      <c r="J461" s="25">
        <v>43664.194340585796</v>
      </c>
      <c r="K461" s="25">
        <v>64545.524508850896</v>
      </c>
      <c r="L461" s="25">
        <v>101012.08</v>
      </c>
      <c r="M461" s="25">
        <v>0</v>
      </c>
      <c r="N461" s="25">
        <v>2148.6886188285998</v>
      </c>
      <c r="O461" s="25">
        <v>0</v>
      </c>
      <c r="P461" s="25">
        <v>-290.16000000000003</v>
      </c>
      <c r="Q461" s="25">
        <v>65227.98</v>
      </c>
      <c r="R461" s="25">
        <v>19960.566080000001</v>
      </c>
      <c r="S461" s="25">
        <v>8571.68</v>
      </c>
      <c r="T461" s="25">
        <v>0</v>
      </c>
      <c r="U461" s="25">
        <v>1870160</v>
      </c>
      <c r="V461" s="25">
        <f>SUM(Table1[[#This Row],[Residential]:[GRLF]],Table1[[#This Row],[OATT MEUs ]:[BUTU]])</f>
        <v>1823282.2809559647</v>
      </c>
      <c r="W461" s="25">
        <f>SUM(Table1[[#This Row],[Residential]:[BUTU]])</f>
        <v>1888510.2609559647</v>
      </c>
      <c r="X461" s="25"/>
    </row>
    <row r="462" spans="1:24">
      <c r="A462">
        <f t="shared" si="6"/>
        <v>44</v>
      </c>
      <c r="B462">
        <v>2020</v>
      </c>
      <c r="C462">
        <v>3</v>
      </c>
      <c r="D462">
        <v>7</v>
      </c>
      <c r="E462">
        <v>13</v>
      </c>
      <c r="F462" s="25">
        <v>1036428.23915714</v>
      </c>
      <c r="G462" s="25">
        <v>57976.472333567202</v>
      </c>
      <c r="H462" s="25">
        <v>359393.27031182201</v>
      </c>
      <c r="I462" s="25">
        <v>44843.8299999999</v>
      </c>
      <c r="J462" s="25">
        <v>28830.8630263015</v>
      </c>
      <c r="K462" s="25">
        <v>52180.386003077299</v>
      </c>
      <c r="L462" s="25">
        <v>90177.284999999902</v>
      </c>
      <c r="M462" s="25">
        <v>0</v>
      </c>
      <c r="N462" s="25">
        <v>2063.1871685984001</v>
      </c>
      <c r="O462" s="25">
        <v>0</v>
      </c>
      <c r="P462" s="25">
        <v>-32.24</v>
      </c>
      <c r="Q462" s="25">
        <v>169112.94</v>
      </c>
      <c r="R462" s="25">
        <v>16292.7217741935</v>
      </c>
      <c r="S462" s="25">
        <v>7982</v>
      </c>
      <c r="T462" s="25">
        <v>0</v>
      </c>
      <c r="U462" s="25">
        <v>1869640</v>
      </c>
      <c r="V462" s="25">
        <f>SUM(Table1[[#This Row],[Residential]:[GRLF]],Table1[[#This Row],[OATT MEUs ]:[BUTU]])</f>
        <v>1696136.0147746997</v>
      </c>
      <c r="W462" s="25">
        <f>SUM(Table1[[#This Row],[Residential]:[BUTU]])</f>
        <v>1865248.9547746996</v>
      </c>
      <c r="X462" s="25"/>
    </row>
    <row r="463" spans="1:24">
      <c r="A463">
        <f t="shared" si="6"/>
        <v>45</v>
      </c>
      <c r="B463">
        <v>2020</v>
      </c>
      <c r="C463">
        <v>3</v>
      </c>
      <c r="D463">
        <v>7</v>
      </c>
      <c r="E463">
        <v>10</v>
      </c>
      <c r="F463" s="25">
        <v>1052080.27994912</v>
      </c>
      <c r="G463" s="25">
        <v>61194.615591325397</v>
      </c>
      <c r="H463" s="25">
        <v>364921.45604541799</v>
      </c>
      <c r="I463" s="25">
        <v>44806.904999999999</v>
      </c>
      <c r="J463" s="25">
        <v>30212.973113172699</v>
      </c>
      <c r="K463" s="25">
        <v>52660.216537722401</v>
      </c>
      <c r="L463" s="25">
        <v>93543.525999999998</v>
      </c>
      <c r="M463" s="25">
        <v>0</v>
      </c>
      <c r="N463" s="25">
        <v>2063.1871685984001</v>
      </c>
      <c r="O463" s="25">
        <v>0</v>
      </c>
      <c r="P463" s="25">
        <v>-541.84</v>
      </c>
      <c r="Q463" s="25">
        <v>170889.78</v>
      </c>
      <c r="R463" s="25">
        <v>16943.761774193499</v>
      </c>
      <c r="S463" s="25">
        <v>8713.1200000000008</v>
      </c>
      <c r="T463" s="25">
        <v>0</v>
      </c>
      <c r="U463" s="25">
        <v>1868480</v>
      </c>
      <c r="V463" s="25">
        <f>SUM(Table1[[#This Row],[Residential]:[GRLF]],Table1[[#This Row],[OATT MEUs ]:[BUTU]])</f>
        <v>1726598.2011795505</v>
      </c>
      <c r="W463" s="25">
        <f>SUM(Table1[[#This Row],[Residential]:[BUTU]])</f>
        <v>1897487.9811795505</v>
      </c>
      <c r="X463" s="25"/>
    </row>
    <row r="464" spans="1:24">
      <c r="A464">
        <f t="shared" si="6"/>
        <v>46</v>
      </c>
      <c r="B464">
        <v>2020</v>
      </c>
      <c r="C464">
        <v>1</v>
      </c>
      <c r="D464">
        <v>21</v>
      </c>
      <c r="E464">
        <v>8</v>
      </c>
      <c r="F464" s="25">
        <v>1045169.97780766</v>
      </c>
      <c r="G464" s="25">
        <v>74085.120264945697</v>
      </c>
      <c r="H464" s="25">
        <v>460322.77279623802</v>
      </c>
      <c r="I464" s="25">
        <v>56277.377999999997</v>
      </c>
      <c r="J464" s="25">
        <v>54736.659584572</v>
      </c>
      <c r="K464" s="25">
        <v>68490.504735145601</v>
      </c>
      <c r="L464" s="25">
        <v>98090.72</v>
      </c>
      <c r="M464" s="25">
        <v>0</v>
      </c>
      <c r="N464" s="25">
        <v>2148.6886188285998</v>
      </c>
      <c r="O464" s="25">
        <v>0</v>
      </c>
      <c r="P464" s="25">
        <v>-269.36</v>
      </c>
      <c r="Q464" s="25">
        <v>13715.94</v>
      </c>
      <c r="R464" s="25">
        <v>20805.04608</v>
      </c>
      <c r="S464" s="25">
        <v>9443.2000000000007</v>
      </c>
      <c r="T464" s="25">
        <v>5712.5145220000004</v>
      </c>
      <c r="U464" s="25">
        <v>1868270</v>
      </c>
      <c r="V464" s="25">
        <f>SUM(Table1[[#This Row],[Residential]:[GRLF]],Table1[[#This Row],[OATT MEUs ]:[BUTU]])</f>
        <v>1895013.2224093897</v>
      </c>
      <c r="W464" s="25">
        <f>SUM(Table1[[#This Row],[Residential]:[BUTU]])</f>
        <v>1908729.1624093896</v>
      </c>
      <c r="X464" s="25"/>
    </row>
    <row r="465" spans="1:24">
      <c r="A465">
        <f t="shared" si="6"/>
        <v>47</v>
      </c>
      <c r="B465">
        <v>2020</v>
      </c>
      <c r="C465">
        <v>2</v>
      </c>
      <c r="D465">
        <v>21</v>
      </c>
      <c r="E465">
        <v>6</v>
      </c>
      <c r="F465" s="25">
        <v>1157188.6532880999</v>
      </c>
      <c r="G465" s="25">
        <v>62376.438979897997</v>
      </c>
      <c r="H465" s="25">
        <v>382333.578083314</v>
      </c>
      <c r="I465" s="25">
        <v>48573.254999999997</v>
      </c>
      <c r="J465" s="25">
        <v>39224.422064562103</v>
      </c>
      <c r="K465" s="25">
        <v>57775.713572064997</v>
      </c>
      <c r="L465" s="25">
        <v>94500.64</v>
      </c>
      <c r="M465" s="25">
        <v>0</v>
      </c>
      <c r="N465" s="25">
        <v>16947.811617920201</v>
      </c>
      <c r="O465" s="25">
        <v>0</v>
      </c>
      <c r="P465" s="25">
        <v>-65.52</v>
      </c>
      <c r="Q465" s="25">
        <v>12951.96</v>
      </c>
      <c r="R465" s="25">
        <v>19934.769903225799</v>
      </c>
      <c r="S465" s="25">
        <v>8737.0400000000009</v>
      </c>
      <c r="T465" s="25">
        <v>5619.0820574999998</v>
      </c>
      <c r="U465" s="25">
        <v>1868010</v>
      </c>
      <c r="V465" s="25">
        <f>SUM(Table1[[#This Row],[Residential]:[GRLF]],Table1[[#This Row],[OATT MEUs ]:[BUTU]])</f>
        <v>1893145.8845665851</v>
      </c>
      <c r="W465" s="25">
        <f>SUM(Table1[[#This Row],[Residential]:[BUTU]])</f>
        <v>1906097.844566585</v>
      </c>
      <c r="X465" s="25"/>
    </row>
    <row r="466" spans="1:24">
      <c r="A466">
        <f t="shared" si="6"/>
        <v>48</v>
      </c>
      <c r="B466">
        <v>2020</v>
      </c>
      <c r="C466">
        <v>1</v>
      </c>
      <c r="D466">
        <v>17</v>
      </c>
      <c r="E466">
        <v>14</v>
      </c>
      <c r="F466" s="25">
        <v>1060721.3093952399</v>
      </c>
      <c r="G466" s="25">
        <v>68063.423297597896</v>
      </c>
      <c r="H466" s="25">
        <v>421134.53107514803</v>
      </c>
      <c r="I466" s="25">
        <v>55384.640999999901</v>
      </c>
      <c r="J466" s="25">
        <v>44355.0770421708</v>
      </c>
      <c r="K466" s="25">
        <v>65306.681657602101</v>
      </c>
      <c r="L466" s="25">
        <v>102806.08</v>
      </c>
      <c r="M466" s="25">
        <v>0</v>
      </c>
      <c r="N466" s="25">
        <v>2148.6886188285998</v>
      </c>
      <c r="O466" s="25">
        <v>0</v>
      </c>
      <c r="P466" s="25">
        <v>-287.04000000000002</v>
      </c>
      <c r="Q466" s="25">
        <v>12350.16</v>
      </c>
      <c r="R466" s="25">
        <v>21079.606080000001</v>
      </c>
      <c r="S466" s="25">
        <v>8928.4</v>
      </c>
      <c r="T466" s="25">
        <v>0</v>
      </c>
      <c r="U466" s="25">
        <v>1867470</v>
      </c>
      <c r="V466" s="25">
        <f>SUM(Table1[[#This Row],[Residential]:[GRLF]],Table1[[#This Row],[OATT MEUs ]:[BUTU]])</f>
        <v>1849641.3981665869</v>
      </c>
      <c r="W466" s="25">
        <f>SUM(Table1[[#This Row],[Residential]:[BUTU]])</f>
        <v>1861991.5581665868</v>
      </c>
      <c r="X466" s="25"/>
    </row>
    <row r="467" spans="1:24">
      <c r="A467">
        <f t="shared" si="6"/>
        <v>49</v>
      </c>
      <c r="B467">
        <v>2020</v>
      </c>
      <c r="C467">
        <v>1</v>
      </c>
      <c r="D467">
        <v>22</v>
      </c>
      <c r="E467">
        <v>6</v>
      </c>
      <c r="F467" s="25">
        <v>1149208.86712772</v>
      </c>
      <c r="G467" s="25">
        <v>60008.426055561198</v>
      </c>
      <c r="H467" s="25">
        <v>366437.87357750302</v>
      </c>
      <c r="I467" s="25">
        <v>48674.816999999901</v>
      </c>
      <c r="J467" s="25">
        <v>40480.835107913997</v>
      </c>
      <c r="K467" s="25">
        <v>59728.873935132397</v>
      </c>
      <c r="L467" s="25">
        <v>103408.24</v>
      </c>
      <c r="M467" s="25">
        <v>0</v>
      </c>
      <c r="N467" s="25">
        <v>19604.120472338502</v>
      </c>
      <c r="O467" s="25">
        <v>0</v>
      </c>
      <c r="P467" s="25">
        <v>-294.32</v>
      </c>
      <c r="Q467" s="25">
        <v>13020.3</v>
      </c>
      <c r="R467" s="25">
        <v>19368.806079999998</v>
      </c>
      <c r="S467" s="25">
        <v>8546.7199999999993</v>
      </c>
      <c r="T467" s="25">
        <v>5682.6515399999998</v>
      </c>
      <c r="U467" s="25">
        <v>1864460</v>
      </c>
      <c r="V467" s="25">
        <f>SUM(Table1[[#This Row],[Residential]:[GRLF]],Table1[[#This Row],[OATT MEUs ]:[BUTU]])</f>
        <v>1880855.9108961688</v>
      </c>
      <c r="W467" s="25">
        <f>SUM(Table1[[#This Row],[Residential]:[BUTU]])</f>
        <v>1893876.2108961688</v>
      </c>
      <c r="X467" s="25"/>
    </row>
    <row r="468" spans="1:24">
      <c r="A468">
        <f t="shared" si="6"/>
        <v>50</v>
      </c>
      <c r="B468">
        <v>2020</v>
      </c>
      <c r="C468">
        <v>1</v>
      </c>
      <c r="D468">
        <v>31</v>
      </c>
      <c r="E468">
        <v>7</v>
      </c>
      <c r="F468" s="25">
        <v>990955.01289479795</v>
      </c>
      <c r="G468" s="25">
        <v>59878.086294363202</v>
      </c>
      <c r="H468" s="25">
        <v>399257.78624749102</v>
      </c>
      <c r="I468" s="25">
        <v>53076.021000000001</v>
      </c>
      <c r="J468" s="25">
        <v>39298.793907562002</v>
      </c>
      <c r="K468" s="25">
        <v>62163.774537461897</v>
      </c>
      <c r="L468" s="25">
        <v>105233.44</v>
      </c>
      <c r="M468" s="25">
        <v>446</v>
      </c>
      <c r="N468" s="25">
        <v>12250.6025733801</v>
      </c>
      <c r="O468" s="25">
        <v>0</v>
      </c>
      <c r="P468" s="25">
        <v>2387.84</v>
      </c>
      <c r="Q468" s="25">
        <v>95390.399999999994</v>
      </c>
      <c r="R468" s="25">
        <v>18951.766080000001</v>
      </c>
      <c r="S468" s="25">
        <v>8480.16</v>
      </c>
      <c r="T468" s="25">
        <v>0</v>
      </c>
      <c r="U468" s="25">
        <v>1864060</v>
      </c>
      <c r="V468" s="25">
        <f>SUM(Table1[[#This Row],[Residential]:[GRLF]],Table1[[#This Row],[OATT MEUs ]:[BUTU]])</f>
        <v>1752379.283535056</v>
      </c>
      <c r="W468" s="25">
        <f>SUM(Table1[[#This Row],[Residential]:[BUTU]])</f>
        <v>1847769.683535056</v>
      </c>
      <c r="X468" s="25"/>
    </row>
    <row r="469" spans="1:24">
      <c r="A469">
        <f t="shared" si="6"/>
        <v>51</v>
      </c>
      <c r="B469">
        <v>2020</v>
      </c>
      <c r="C469">
        <v>12</v>
      </c>
      <c r="D469">
        <v>17</v>
      </c>
      <c r="E469">
        <v>17</v>
      </c>
      <c r="F469" s="25">
        <v>1184080.2729476001</v>
      </c>
      <c r="G469" s="25">
        <v>48098.307841020898</v>
      </c>
      <c r="H469" s="25">
        <v>348522.018172629</v>
      </c>
      <c r="I469" s="25">
        <v>46972.82</v>
      </c>
      <c r="J469" s="25">
        <v>33335.874663960603</v>
      </c>
      <c r="K469" s="25">
        <v>63994.232747815899</v>
      </c>
      <c r="L469" s="25">
        <v>93317.664000000004</v>
      </c>
      <c r="M469" s="25">
        <v>0</v>
      </c>
      <c r="N469" s="25">
        <v>19502.368981997599</v>
      </c>
      <c r="O469" s="25">
        <v>0</v>
      </c>
      <c r="P469" s="25">
        <v>1197.04</v>
      </c>
      <c r="Q469" s="25">
        <v>32636.473599999899</v>
      </c>
      <c r="R469" s="25">
        <v>15601.562166666599</v>
      </c>
      <c r="S469" s="25">
        <v>8394.8799999999992</v>
      </c>
      <c r="T469" s="25">
        <v>0</v>
      </c>
      <c r="U469" s="25">
        <v>1860215.0528597999</v>
      </c>
      <c r="V469" s="25">
        <f>SUM(Table1[[#This Row],[Residential]:[GRLF]],Table1[[#This Row],[OATT MEUs ]:[BUTU]])</f>
        <v>1863017.0415216908</v>
      </c>
      <c r="W469" s="25">
        <f>SUM(Table1[[#This Row],[Residential]:[BUTU]])</f>
        <v>1895653.5151216907</v>
      </c>
      <c r="X469" s="25"/>
    </row>
    <row r="470" spans="1:24">
      <c r="A470">
        <f t="shared" si="6"/>
        <v>52</v>
      </c>
      <c r="B470">
        <v>2020</v>
      </c>
      <c r="C470">
        <v>1</v>
      </c>
      <c r="D470">
        <v>17</v>
      </c>
      <c r="E470">
        <v>10</v>
      </c>
      <c r="F470" s="25">
        <v>1086337.69330581</v>
      </c>
      <c r="G470" s="25">
        <v>76248.760300832597</v>
      </c>
      <c r="H470" s="25">
        <v>436297.67599953403</v>
      </c>
      <c r="I470" s="25">
        <v>55724.5799999999</v>
      </c>
      <c r="J470" s="25">
        <v>44711.727404345998</v>
      </c>
      <c r="K470" s="25">
        <v>66758.395871742207</v>
      </c>
      <c r="L470" s="25">
        <v>102072.88</v>
      </c>
      <c r="M470" s="25">
        <v>0</v>
      </c>
      <c r="N470" s="25">
        <v>2148.6886188285998</v>
      </c>
      <c r="O470" s="25">
        <v>0</v>
      </c>
      <c r="P470" s="25">
        <v>-277.68</v>
      </c>
      <c r="Q470" s="25">
        <v>18527.28</v>
      </c>
      <c r="R470" s="25">
        <v>20749.926080000001</v>
      </c>
      <c r="S470" s="25">
        <v>8792.16</v>
      </c>
      <c r="T470" s="25">
        <v>0</v>
      </c>
      <c r="U470" s="25">
        <v>1860000</v>
      </c>
      <c r="V470" s="25">
        <f>SUM(Table1[[#This Row],[Residential]:[GRLF]],Table1[[#This Row],[OATT MEUs ]:[BUTU]])</f>
        <v>1899564.8075810929</v>
      </c>
      <c r="W470" s="25">
        <f>SUM(Table1[[#This Row],[Residential]:[BUTU]])</f>
        <v>1918092.087581093</v>
      </c>
      <c r="X470" s="25"/>
    </row>
    <row r="471" spans="1:24">
      <c r="A471">
        <f t="shared" si="6"/>
        <v>53</v>
      </c>
      <c r="B471">
        <v>2020</v>
      </c>
      <c r="C471">
        <v>2</v>
      </c>
      <c r="D471">
        <v>14</v>
      </c>
      <c r="E471">
        <v>19</v>
      </c>
      <c r="F471" s="25">
        <v>1203880.0966908301</v>
      </c>
      <c r="G471" s="25">
        <v>55848.672109908599</v>
      </c>
      <c r="H471" s="25">
        <v>378865.89695219602</v>
      </c>
      <c r="I471" s="25">
        <v>48612.289999999899</v>
      </c>
      <c r="J471" s="25">
        <v>35574.837414100097</v>
      </c>
      <c r="K471" s="25">
        <v>57667.166320775897</v>
      </c>
      <c r="L471" s="25">
        <v>89852.88</v>
      </c>
      <c r="M471" s="25">
        <v>0</v>
      </c>
      <c r="N471" s="25">
        <v>19366.700328209801</v>
      </c>
      <c r="O471" s="25">
        <v>0</v>
      </c>
      <c r="P471" s="25">
        <v>-148.72</v>
      </c>
      <c r="Q471" s="25">
        <v>13191.66</v>
      </c>
      <c r="R471" s="25">
        <v>20371.569903225802</v>
      </c>
      <c r="S471" s="25">
        <v>8715.2000000000007</v>
      </c>
      <c r="T471" s="25">
        <v>0</v>
      </c>
      <c r="U471" s="25">
        <v>1859370</v>
      </c>
      <c r="V471" s="25">
        <f>SUM(Table1[[#This Row],[Residential]:[GRLF]],Table1[[#This Row],[OATT MEUs ]:[BUTU]])</f>
        <v>1918606.5897192464</v>
      </c>
      <c r="W471" s="25">
        <f>SUM(Table1[[#This Row],[Residential]:[BUTU]])</f>
        <v>1931798.2497192463</v>
      </c>
      <c r="X471" s="25"/>
    </row>
    <row r="472" spans="1:24">
      <c r="A472">
        <f t="shared" si="6"/>
        <v>54</v>
      </c>
      <c r="B472">
        <v>2020</v>
      </c>
      <c r="C472">
        <v>1</v>
      </c>
      <c r="D472">
        <v>31</v>
      </c>
      <c r="E472">
        <v>8</v>
      </c>
      <c r="F472" s="25">
        <v>1000807.91997059</v>
      </c>
      <c r="G472" s="25">
        <v>71686.8686589024</v>
      </c>
      <c r="H472" s="25">
        <v>437573.25998115598</v>
      </c>
      <c r="I472" s="25">
        <v>55681.161</v>
      </c>
      <c r="J472" s="25">
        <v>46042.542755776703</v>
      </c>
      <c r="K472" s="25">
        <v>66318.749898076101</v>
      </c>
      <c r="L472" s="25">
        <v>102086.39999999999</v>
      </c>
      <c r="M472" s="25">
        <v>519</v>
      </c>
      <c r="N472" s="25">
        <v>2148.6886188285998</v>
      </c>
      <c r="O472" s="25">
        <v>0</v>
      </c>
      <c r="P472" s="25">
        <v>2385.7600000000002</v>
      </c>
      <c r="Q472" s="25">
        <v>97620.12</v>
      </c>
      <c r="R472" s="25">
        <v>19858.646079999999</v>
      </c>
      <c r="S472" s="25">
        <v>8822.32</v>
      </c>
      <c r="T472" s="25">
        <v>0</v>
      </c>
      <c r="U472" s="25">
        <v>1857240</v>
      </c>
      <c r="V472" s="25">
        <f>SUM(Table1[[#This Row],[Residential]:[GRLF]],Table1[[#This Row],[OATT MEUs ]:[BUTU]])</f>
        <v>1813931.3169633301</v>
      </c>
      <c r="W472" s="25">
        <f>SUM(Table1[[#This Row],[Residential]:[BUTU]])</f>
        <v>1911551.43696333</v>
      </c>
      <c r="X472" s="25"/>
    </row>
    <row r="473" spans="1:24">
      <c r="A473">
        <f t="shared" si="6"/>
        <v>55</v>
      </c>
      <c r="B473">
        <v>2020</v>
      </c>
      <c r="C473">
        <v>2</v>
      </c>
      <c r="D473">
        <v>21</v>
      </c>
      <c r="E473">
        <v>9</v>
      </c>
      <c r="F473" s="25">
        <v>1082239.4895217801</v>
      </c>
      <c r="G473" s="25">
        <v>80483.220893082602</v>
      </c>
      <c r="H473" s="25">
        <v>465857.36287656397</v>
      </c>
      <c r="I473" s="25">
        <v>56704.14</v>
      </c>
      <c r="J473" s="25">
        <v>51094.185106467303</v>
      </c>
      <c r="K473" s="25">
        <v>72188.239327516101</v>
      </c>
      <c r="L473" s="25">
        <v>99240.960000000006</v>
      </c>
      <c r="M473" s="25">
        <v>0</v>
      </c>
      <c r="N473" s="25">
        <v>2122.6664383237598</v>
      </c>
      <c r="O473" s="25">
        <v>0</v>
      </c>
      <c r="P473" s="25">
        <v>-75.92</v>
      </c>
      <c r="Q473" s="25">
        <v>12904.02</v>
      </c>
      <c r="R473" s="25">
        <v>21730.849903225801</v>
      </c>
      <c r="S473" s="25">
        <v>9183.2000000000007</v>
      </c>
      <c r="T473" s="25">
        <v>6673.1429324999999</v>
      </c>
      <c r="U473" s="25">
        <v>1853780</v>
      </c>
      <c r="V473" s="25">
        <f>SUM(Table1[[#This Row],[Residential]:[GRLF]],Table1[[#This Row],[OATT MEUs ]:[BUTU]])</f>
        <v>1947441.5369994596</v>
      </c>
      <c r="W473" s="25">
        <f>SUM(Table1[[#This Row],[Residential]:[BUTU]])</f>
        <v>1960345.5569994596</v>
      </c>
      <c r="X473" s="25"/>
    </row>
    <row r="474" spans="1:24">
      <c r="A474">
        <f t="shared" si="6"/>
        <v>56</v>
      </c>
      <c r="B474">
        <v>2020</v>
      </c>
      <c r="C474">
        <v>1</v>
      </c>
      <c r="D474">
        <v>18</v>
      </c>
      <c r="E474">
        <v>7</v>
      </c>
      <c r="F474" s="25">
        <v>1158893.60696262</v>
      </c>
      <c r="G474" s="25">
        <v>56984.5435957675</v>
      </c>
      <c r="H474" s="25">
        <v>358045.873698415</v>
      </c>
      <c r="I474" s="25">
        <v>44957.726999999999</v>
      </c>
      <c r="J474" s="25">
        <v>37727.494311921801</v>
      </c>
      <c r="K474" s="25">
        <v>52581.618336779</v>
      </c>
      <c r="L474" s="25">
        <v>88850.32</v>
      </c>
      <c r="M474" s="25">
        <v>0</v>
      </c>
      <c r="N474" s="25">
        <v>12250.6025733801</v>
      </c>
      <c r="O474" s="25">
        <v>0</v>
      </c>
      <c r="P474" s="25">
        <v>-279.76</v>
      </c>
      <c r="Q474" s="25">
        <v>13584.36</v>
      </c>
      <c r="R474" s="25">
        <v>17346.006079999999</v>
      </c>
      <c r="S474" s="25">
        <v>8225.36</v>
      </c>
      <c r="T474" s="25">
        <v>451.48090000000002</v>
      </c>
      <c r="U474" s="25">
        <v>1853580</v>
      </c>
      <c r="V474" s="25">
        <f>SUM(Table1[[#This Row],[Residential]:[GRLF]],Table1[[#This Row],[OATT MEUs ]:[BUTU]])</f>
        <v>1836034.8734588837</v>
      </c>
      <c r="W474" s="25">
        <f>SUM(Table1[[#This Row],[Residential]:[BUTU]])</f>
        <v>1849619.2334588838</v>
      </c>
      <c r="X474" s="25"/>
    </row>
    <row r="475" spans="1:24">
      <c r="A475">
        <f t="shared" si="6"/>
        <v>57</v>
      </c>
      <c r="B475">
        <v>2020</v>
      </c>
      <c r="C475">
        <v>1</v>
      </c>
      <c r="D475">
        <v>10</v>
      </c>
      <c r="E475">
        <v>8</v>
      </c>
      <c r="F475" s="25">
        <v>1015292.2602185</v>
      </c>
      <c r="G475" s="25">
        <v>69757.840193171898</v>
      </c>
      <c r="H475" s="25">
        <v>443251.04732792103</v>
      </c>
      <c r="I475" s="25">
        <v>56408.693999999901</v>
      </c>
      <c r="J475" s="25">
        <v>48302.687050932298</v>
      </c>
      <c r="K475" s="25">
        <v>62719.148488685103</v>
      </c>
      <c r="L475" s="25">
        <v>102800.88</v>
      </c>
      <c r="M475" s="25">
        <v>314</v>
      </c>
      <c r="N475" s="25">
        <v>2148.6886188285998</v>
      </c>
      <c r="O475" s="25">
        <v>0</v>
      </c>
      <c r="P475" s="25">
        <v>14669.2</v>
      </c>
      <c r="Q475" s="25">
        <v>21874.92</v>
      </c>
      <c r="R475" s="25">
        <v>18651.63768</v>
      </c>
      <c r="S475" s="25">
        <v>9243.52</v>
      </c>
      <c r="T475" s="25">
        <v>0</v>
      </c>
      <c r="U475" s="25">
        <v>1851610</v>
      </c>
      <c r="V475" s="25">
        <f>SUM(Table1[[#This Row],[Residential]:[GRLF]],Table1[[#This Row],[OATT MEUs ]:[BUTU]])</f>
        <v>1843559.6035780385</v>
      </c>
      <c r="W475" s="25">
        <f>SUM(Table1[[#This Row],[Residential]:[BUTU]])</f>
        <v>1865434.5235780384</v>
      </c>
      <c r="X475" s="25"/>
    </row>
    <row r="476" spans="1:24">
      <c r="A476">
        <f t="shared" si="6"/>
        <v>58</v>
      </c>
      <c r="B476">
        <v>2020</v>
      </c>
      <c r="C476">
        <v>1</v>
      </c>
      <c r="D476">
        <v>18</v>
      </c>
      <c r="E476">
        <v>20</v>
      </c>
      <c r="F476" s="25">
        <v>1199805.4774014</v>
      </c>
      <c r="G476" s="25">
        <v>52500.855810556197</v>
      </c>
      <c r="H476" s="25">
        <v>354295.84860958898</v>
      </c>
      <c r="I476" s="25">
        <v>44554.248</v>
      </c>
      <c r="J476" s="25">
        <v>35868.836424471898</v>
      </c>
      <c r="K476" s="25">
        <v>50970.251661398899</v>
      </c>
      <c r="L476" s="25">
        <v>86116.160000000003</v>
      </c>
      <c r="M476" s="25">
        <v>0</v>
      </c>
      <c r="N476" s="25">
        <v>19604.120472338502</v>
      </c>
      <c r="O476" s="25">
        <v>0</v>
      </c>
      <c r="P476" s="25">
        <v>-287.04000000000002</v>
      </c>
      <c r="Q476" s="25">
        <v>13443.6</v>
      </c>
      <c r="R476" s="25">
        <v>18740.646079999999</v>
      </c>
      <c r="S476" s="25">
        <v>7603.44</v>
      </c>
      <c r="T476" s="25">
        <v>7146.9674160000004</v>
      </c>
      <c r="U476" s="25">
        <v>1850920</v>
      </c>
      <c r="V476" s="25">
        <f>SUM(Table1[[#This Row],[Residential]:[GRLF]],Table1[[#This Row],[OATT MEUs ]:[BUTU]])</f>
        <v>1876919.8118757543</v>
      </c>
      <c r="W476" s="25">
        <f>SUM(Table1[[#This Row],[Residential]:[BUTU]])</f>
        <v>1890363.4118757544</v>
      </c>
      <c r="X476" s="25"/>
    </row>
    <row r="477" spans="1:24">
      <c r="A477">
        <f t="shared" ref="A477:A540" si="7">A476+1</f>
        <v>59</v>
      </c>
      <c r="B477">
        <v>2020</v>
      </c>
      <c r="C477">
        <v>1</v>
      </c>
      <c r="D477">
        <v>21</v>
      </c>
      <c r="E477">
        <v>7</v>
      </c>
      <c r="F477" s="25">
        <v>1037375.1325218</v>
      </c>
      <c r="G477" s="25">
        <v>60712.260766030398</v>
      </c>
      <c r="H477" s="25">
        <v>413912.61575062998</v>
      </c>
      <c r="I477" s="25">
        <v>53286.761999999901</v>
      </c>
      <c r="J477" s="25">
        <v>48184.482930897102</v>
      </c>
      <c r="K477" s="25">
        <v>63486.1221215771</v>
      </c>
      <c r="L477" s="25">
        <v>97346.08</v>
      </c>
      <c r="M477" s="25">
        <v>0</v>
      </c>
      <c r="N477" s="25">
        <v>12250.6025733801</v>
      </c>
      <c r="O477" s="25">
        <v>0</v>
      </c>
      <c r="P477" s="25">
        <v>-254.8</v>
      </c>
      <c r="Q477" s="25">
        <v>13637.4</v>
      </c>
      <c r="R477" s="25">
        <v>19282.486079999999</v>
      </c>
      <c r="S477" s="25">
        <v>9035.52</v>
      </c>
      <c r="T477" s="25">
        <v>3633.4331199999901</v>
      </c>
      <c r="U477" s="25">
        <v>1849410</v>
      </c>
      <c r="V477" s="25">
        <f>SUM(Table1[[#This Row],[Residential]:[GRLF]],Table1[[#This Row],[OATT MEUs ]:[BUTU]])</f>
        <v>1818250.6978643143</v>
      </c>
      <c r="W477" s="25">
        <f>SUM(Table1[[#This Row],[Residential]:[BUTU]])</f>
        <v>1831888.0978643142</v>
      </c>
      <c r="X477" s="25"/>
    </row>
    <row r="478" spans="1:24">
      <c r="A478">
        <f t="shared" si="7"/>
        <v>60</v>
      </c>
      <c r="B478">
        <v>2020</v>
      </c>
      <c r="C478">
        <v>12</v>
      </c>
      <c r="D478">
        <v>16</v>
      </c>
      <c r="E478">
        <v>20</v>
      </c>
      <c r="F478" s="25">
        <v>1104228.7063933699</v>
      </c>
      <c r="G478" s="25">
        <v>52315.584555161498</v>
      </c>
      <c r="H478" s="25">
        <v>319446.84435561002</v>
      </c>
      <c r="I478" s="25">
        <v>42937.445</v>
      </c>
      <c r="J478" s="25">
        <v>40630.8283025567</v>
      </c>
      <c r="K478" s="25">
        <v>58376.403610779998</v>
      </c>
      <c r="L478" s="25">
        <v>98405.471999999994</v>
      </c>
      <c r="M478" s="25">
        <v>0</v>
      </c>
      <c r="N478" s="25">
        <v>19502.368981997599</v>
      </c>
      <c r="O478" s="25">
        <v>0</v>
      </c>
      <c r="P478" s="25">
        <v>1197.04</v>
      </c>
      <c r="Q478" s="25">
        <v>155074.2696</v>
      </c>
      <c r="R478" s="25">
        <v>15757.562166666599</v>
      </c>
      <c r="S478" s="25">
        <v>8160.88</v>
      </c>
      <c r="T478" s="25">
        <v>0</v>
      </c>
      <c r="U478" s="25">
        <v>1849105.11302</v>
      </c>
      <c r="V478" s="25">
        <f>SUM(Table1[[#This Row],[Residential]:[GRLF]],Table1[[#This Row],[OATT MEUs ]:[BUTU]])</f>
        <v>1760959.1353661423</v>
      </c>
      <c r="W478" s="25">
        <f>SUM(Table1[[#This Row],[Residential]:[BUTU]])</f>
        <v>1916033.4049661423</v>
      </c>
      <c r="X478" s="25"/>
    </row>
    <row r="479" spans="1:24">
      <c r="A479">
        <f t="shared" si="7"/>
        <v>61</v>
      </c>
      <c r="B479">
        <v>2020</v>
      </c>
      <c r="C479">
        <v>2</v>
      </c>
      <c r="D479">
        <v>15</v>
      </c>
      <c r="E479">
        <v>18</v>
      </c>
      <c r="F479" s="25">
        <v>1091771.95234414</v>
      </c>
      <c r="G479" s="25">
        <v>48517.886299563499</v>
      </c>
      <c r="H479" s="25">
        <v>333843.99792116397</v>
      </c>
      <c r="I479" s="25">
        <v>44943</v>
      </c>
      <c r="J479" s="25">
        <v>34245.001345744298</v>
      </c>
      <c r="K479" s="25">
        <v>50567.394875186299</v>
      </c>
      <c r="L479" s="25">
        <v>79780.479999999996</v>
      </c>
      <c r="M479" s="25">
        <v>0</v>
      </c>
      <c r="N479" s="25">
        <v>17916.770260166399</v>
      </c>
      <c r="O479" s="25">
        <v>0</v>
      </c>
      <c r="P479" s="25">
        <v>-2415.92</v>
      </c>
      <c r="Q479" s="25">
        <v>109596.96</v>
      </c>
      <c r="R479" s="25">
        <v>17309.8099032258</v>
      </c>
      <c r="S479" s="25">
        <v>8022.56</v>
      </c>
      <c r="T479" s="25">
        <v>1265.30871</v>
      </c>
      <c r="U479" s="25">
        <v>1848650</v>
      </c>
      <c r="V479" s="25">
        <f>SUM(Table1[[#This Row],[Residential]:[GRLF]],Table1[[#This Row],[OATT MEUs ]:[BUTU]])</f>
        <v>1725768.2416591905</v>
      </c>
      <c r="W479" s="25">
        <f>SUM(Table1[[#This Row],[Residential]:[BUTU]])</f>
        <v>1835365.2016591905</v>
      </c>
      <c r="X479" s="25"/>
    </row>
    <row r="480" spans="1:24">
      <c r="A480">
        <f t="shared" si="7"/>
        <v>62</v>
      </c>
      <c r="B480">
        <v>2020</v>
      </c>
      <c r="C480">
        <v>1</v>
      </c>
      <c r="D480">
        <v>17</v>
      </c>
      <c r="E480">
        <v>7</v>
      </c>
      <c r="F480" s="25">
        <v>962823.030245131</v>
      </c>
      <c r="G480" s="25">
        <v>58626.8245868624</v>
      </c>
      <c r="H480" s="25">
        <v>394203.40460602898</v>
      </c>
      <c r="I480" s="25">
        <v>52866.339</v>
      </c>
      <c r="J480" s="25">
        <v>40330.022954765598</v>
      </c>
      <c r="K480" s="25">
        <v>59376.074086738903</v>
      </c>
      <c r="L480" s="25">
        <v>102845.6</v>
      </c>
      <c r="M480" s="25">
        <v>0</v>
      </c>
      <c r="N480" s="25">
        <v>12250.6025733801</v>
      </c>
      <c r="O480" s="25">
        <v>0</v>
      </c>
      <c r="P480" s="25">
        <v>-298.48</v>
      </c>
      <c r="Q480" s="25">
        <v>105418.02</v>
      </c>
      <c r="R480" s="25">
        <v>18543.04608</v>
      </c>
      <c r="S480" s="25">
        <v>7913.36</v>
      </c>
      <c r="T480" s="25">
        <v>0</v>
      </c>
      <c r="U480" s="25">
        <v>1846980</v>
      </c>
      <c r="V480" s="25">
        <f>SUM(Table1[[#This Row],[Residential]:[GRLF]],Table1[[#This Row],[OATT MEUs ]:[BUTU]])</f>
        <v>1709479.8241329072</v>
      </c>
      <c r="W480" s="25">
        <f>SUM(Table1[[#This Row],[Residential]:[BUTU]])</f>
        <v>1814897.8441329072</v>
      </c>
      <c r="X480" s="25"/>
    </row>
    <row r="481" spans="1:24">
      <c r="A481">
        <f t="shared" si="7"/>
        <v>63</v>
      </c>
      <c r="B481">
        <v>2020</v>
      </c>
      <c r="C481">
        <v>12</v>
      </c>
      <c r="D481">
        <v>15</v>
      </c>
      <c r="E481">
        <v>18</v>
      </c>
      <c r="F481" s="25">
        <v>1084912.10422194</v>
      </c>
      <c r="G481" s="25">
        <v>44521.6301214333</v>
      </c>
      <c r="H481" s="25">
        <v>328018.36962605501</v>
      </c>
      <c r="I481" s="25">
        <v>44146.474999999999</v>
      </c>
      <c r="J481" s="25">
        <v>35059.474358936699</v>
      </c>
      <c r="K481" s="25">
        <v>64577.359531536596</v>
      </c>
      <c r="L481" s="25">
        <v>97281.888000000006</v>
      </c>
      <c r="M481" s="25">
        <v>0</v>
      </c>
      <c r="N481" s="25">
        <v>19502.368981997599</v>
      </c>
      <c r="O481" s="25">
        <v>0</v>
      </c>
      <c r="P481" s="25">
        <v>4723.68</v>
      </c>
      <c r="Q481" s="25">
        <v>67052.524799999999</v>
      </c>
      <c r="R481" s="25">
        <v>15313.482166666599</v>
      </c>
      <c r="S481" s="25">
        <v>8103.68</v>
      </c>
      <c r="T481" s="25">
        <v>0</v>
      </c>
      <c r="U481" s="25">
        <v>1843871.3638374</v>
      </c>
      <c r="V481" s="25">
        <f>SUM(Table1[[#This Row],[Residential]:[GRLF]],Table1[[#This Row],[OATT MEUs ]:[BUTU]])</f>
        <v>1746160.5120085659</v>
      </c>
      <c r="W481" s="25">
        <f>SUM(Table1[[#This Row],[Residential]:[BUTU]])</f>
        <v>1813213.036808566</v>
      </c>
      <c r="X481" s="25"/>
    </row>
    <row r="482" spans="1:24">
      <c r="A482">
        <f t="shared" si="7"/>
        <v>64</v>
      </c>
      <c r="B482">
        <v>2020</v>
      </c>
      <c r="C482">
        <v>1</v>
      </c>
      <c r="D482">
        <v>9</v>
      </c>
      <c r="E482">
        <v>21</v>
      </c>
      <c r="F482" s="25">
        <v>993825.05620293401</v>
      </c>
      <c r="G482" s="25">
        <v>47443.673076073603</v>
      </c>
      <c r="H482" s="25">
        <v>333953.64090267901</v>
      </c>
      <c r="I482" s="25">
        <v>45417.332999999999</v>
      </c>
      <c r="J482" s="25">
        <v>35703.758256836598</v>
      </c>
      <c r="K482" s="25">
        <v>56499.722394975601</v>
      </c>
      <c r="L482" s="25">
        <v>103626.64</v>
      </c>
      <c r="M482" s="25">
        <v>178</v>
      </c>
      <c r="N482" s="25">
        <v>19604.120472338502</v>
      </c>
      <c r="O482" s="25">
        <v>0</v>
      </c>
      <c r="P482" s="25">
        <v>-739.44</v>
      </c>
      <c r="Q482" s="25">
        <v>172947.12</v>
      </c>
      <c r="R482" s="25">
        <v>15295.12608</v>
      </c>
      <c r="S482" s="25">
        <v>7620.08</v>
      </c>
      <c r="T482" s="25">
        <v>0</v>
      </c>
      <c r="U482" s="25">
        <v>1840930</v>
      </c>
      <c r="V482" s="25">
        <f>SUM(Table1[[#This Row],[Residential]:[GRLF]],Table1[[#This Row],[OATT MEUs ]:[BUTU]])</f>
        <v>1658427.7103858376</v>
      </c>
      <c r="W482" s="25">
        <f>SUM(Table1[[#This Row],[Residential]:[BUTU]])</f>
        <v>1831374.8303858375</v>
      </c>
      <c r="X482" s="25"/>
    </row>
    <row r="483" spans="1:24">
      <c r="A483">
        <f t="shared" si="7"/>
        <v>65</v>
      </c>
      <c r="B483">
        <v>2020</v>
      </c>
      <c r="C483">
        <v>1</v>
      </c>
      <c r="D483">
        <v>18</v>
      </c>
      <c r="E483">
        <v>16</v>
      </c>
      <c r="F483" s="25">
        <v>1121178.14168206</v>
      </c>
      <c r="G483" s="25">
        <v>55342.2626046726</v>
      </c>
      <c r="H483" s="25">
        <v>353288.80862409802</v>
      </c>
      <c r="I483" s="25">
        <v>46396.907999999901</v>
      </c>
      <c r="J483" s="25">
        <v>34562.477097876101</v>
      </c>
      <c r="K483" s="25">
        <v>50177.8058393393</v>
      </c>
      <c r="L483" s="25">
        <v>90634.96</v>
      </c>
      <c r="M483" s="25">
        <v>0</v>
      </c>
      <c r="N483" s="25">
        <v>2943.30097254157</v>
      </c>
      <c r="O483" s="25">
        <v>0</v>
      </c>
      <c r="P483" s="25">
        <v>-280.8</v>
      </c>
      <c r="Q483" s="25">
        <v>13600.68</v>
      </c>
      <c r="R483" s="25">
        <v>20010.486079999999</v>
      </c>
      <c r="S483" s="25">
        <v>7186.4</v>
      </c>
      <c r="T483" s="25">
        <v>4992.7136799999998</v>
      </c>
      <c r="U483" s="25">
        <v>1839690</v>
      </c>
      <c r="V483" s="25">
        <f>SUM(Table1[[#This Row],[Residential]:[GRLF]],Table1[[#This Row],[OATT MEUs ]:[BUTU]])</f>
        <v>1786433.4645805873</v>
      </c>
      <c r="W483" s="25">
        <f>SUM(Table1[[#This Row],[Residential]:[BUTU]])</f>
        <v>1800034.1445805873</v>
      </c>
      <c r="X483" s="25"/>
    </row>
    <row r="484" spans="1:24">
      <c r="A484">
        <f t="shared" si="7"/>
        <v>66</v>
      </c>
      <c r="B484">
        <v>2020</v>
      </c>
      <c r="C484">
        <v>2</v>
      </c>
      <c r="D484">
        <v>14</v>
      </c>
      <c r="E484">
        <v>20</v>
      </c>
      <c r="F484" s="25">
        <v>1181969.49965152</v>
      </c>
      <c r="G484" s="25">
        <v>54838.422475267398</v>
      </c>
      <c r="H484" s="25">
        <v>364125.83732521598</v>
      </c>
      <c r="I484" s="25">
        <v>47088.869999999901</v>
      </c>
      <c r="J484" s="25">
        <v>35039.6874936737</v>
      </c>
      <c r="K484" s="25">
        <v>57535.5938949708</v>
      </c>
      <c r="L484" s="25">
        <v>93462.720000000001</v>
      </c>
      <c r="M484" s="25">
        <v>0</v>
      </c>
      <c r="N484" s="25">
        <v>19366.700328209801</v>
      </c>
      <c r="O484" s="25">
        <v>0</v>
      </c>
      <c r="P484" s="25">
        <v>-142.47999999999999</v>
      </c>
      <c r="Q484" s="25">
        <v>13185.54</v>
      </c>
      <c r="R484" s="25">
        <v>19567.6499032258</v>
      </c>
      <c r="S484" s="25">
        <v>8538.4</v>
      </c>
      <c r="T484" s="25">
        <v>0</v>
      </c>
      <c r="U484" s="25">
        <v>1839680</v>
      </c>
      <c r="V484" s="25">
        <f>SUM(Table1[[#This Row],[Residential]:[GRLF]],Table1[[#This Row],[OATT MEUs ]:[BUTU]])</f>
        <v>1881390.9010720835</v>
      </c>
      <c r="W484" s="25">
        <f>SUM(Table1[[#This Row],[Residential]:[BUTU]])</f>
        <v>1894576.4410720835</v>
      </c>
      <c r="X484" s="25"/>
    </row>
    <row r="485" spans="1:24">
      <c r="A485">
        <f t="shared" si="7"/>
        <v>67</v>
      </c>
      <c r="B485">
        <v>2020</v>
      </c>
      <c r="C485">
        <v>2</v>
      </c>
      <c r="D485">
        <v>20</v>
      </c>
      <c r="E485">
        <v>19</v>
      </c>
      <c r="F485" s="25">
        <v>1022263.3931411901</v>
      </c>
      <c r="G485" s="25">
        <v>53646.845983126499</v>
      </c>
      <c r="H485" s="25">
        <v>372229.97233637999</v>
      </c>
      <c r="I485" s="25">
        <v>48175.519999999997</v>
      </c>
      <c r="J485" s="25">
        <v>37386.997445072098</v>
      </c>
      <c r="K485" s="25">
        <v>59538.167332106699</v>
      </c>
      <c r="L485" s="25">
        <v>100447.36</v>
      </c>
      <c r="M485" s="25">
        <v>0</v>
      </c>
      <c r="N485" s="25">
        <v>19366.700328209801</v>
      </c>
      <c r="O485" s="25">
        <v>0</v>
      </c>
      <c r="P485" s="25">
        <v>-84.24</v>
      </c>
      <c r="Q485" s="25">
        <v>13162.08</v>
      </c>
      <c r="R485" s="25">
        <v>19697.6499032258</v>
      </c>
      <c r="S485" s="25">
        <v>8505.1200000000008</v>
      </c>
      <c r="T485" s="25">
        <v>1471.1015474999999</v>
      </c>
      <c r="U485" s="25">
        <v>1839340</v>
      </c>
      <c r="V485" s="25">
        <f>SUM(Table1[[#This Row],[Residential]:[GRLF]],Table1[[#This Row],[OATT MEUs ]:[BUTU]])</f>
        <v>1742644.5880168111</v>
      </c>
      <c r="W485" s="25">
        <f>SUM(Table1[[#This Row],[Residential]:[BUTU]])</f>
        <v>1755806.6680168111</v>
      </c>
      <c r="X485" s="25"/>
    </row>
    <row r="486" spans="1:24">
      <c r="A486">
        <f t="shared" si="7"/>
        <v>68</v>
      </c>
      <c r="B486">
        <v>2020</v>
      </c>
      <c r="C486">
        <v>1</v>
      </c>
      <c r="D486">
        <v>10</v>
      </c>
      <c r="E486">
        <v>7</v>
      </c>
      <c r="F486" s="25">
        <v>1009648.97609482</v>
      </c>
      <c r="G486" s="25">
        <v>60295.1735301968</v>
      </c>
      <c r="H486" s="25">
        <v>403429.80904452299</v>
      </c>
      <c r="I486" s="25">
        <v>53477.381999999998</v>
      </c>
      <c r="J486" s="25">
        <v>42429.165086424997</v>
      </c>
      <c r="K486" s="25">
        <v>56969.654199856799</v>
      </c>
      <c r="L486" s="25">
        <v>102865.36</v>
      </c>
      <c r="M486" s="25">
        <v>262</v>
      </c>
      <c r="N486" s="25">
        <v>13409.773921547299</v>
      </c>
      <c r="O486" s="25">
        <v>0</v>
      </c>
      <c r="P486" s="25">
        <v>14756.56</v>
      </c>
      <c r="Q486" s="25">
        <v>17070.72</v>
      </c>
      <c r="R486" s="25">
        <v>17429.63768</v>
      </c>
      <c r="S486" s="25">
        <v>8928.4</v>
      </c>
      <c r="T486" s="25">
        <v>0</v>
      </c>
      <c r="U486" s="25">
        <v>1838810</v>
      </c>
      <c r="V486" s="25">
        <f>SUM(Table1[[#This Row],[Residential]:[GRLF]],Table1[[#This Row],[OATT MEUs ]:[BUTU]])</f>
        <v>1783901.8915573687</v>
      </c>
      <c r="W486" s="25">
        <f>SUM(Table1[[#This Row],[Residential]:[BUTU]])</f>
        <v>1800972.6115573687</v>
      </c>
      <c r="X486" s="25"/>
    </row>
    <row r="487" spans="1:24">
      <c r="A487">
        <f t="shared" si="7"/>
        <v>69</v>
      </c>
      <c r="B487">
        <v>2020</v>
      </c>
      <c r="C487">
        <v>1</v>
      </c>
      <c r="D487">
        <v>10</v>
      </c>
      <c r="E487">
        <v>9</v>
      </c>
      <c r="F487" s="25">
        <v>987294.08492291195</v>
      </c>
      <c r="G487" s="25">
        <v>80758.516038283502</v>
      </c>
      <c r="H487" s="25">
        <v>444852.72044770198</v>
      </c>
      <c r="I487" s="25">
        <v>57592.655999999901</v>
      </c>
      <c r="J487" s="25">
        <v>51575.718374665397</v>
      </c>
      <c r="K487" s="25">
        <v>63879.4367905365</v>
      </c>
      <c r="L487" s="25">
        <v>104099.84</v>
      </c>
      <c r="M487" s="25">
        <v>30</v>
      </c>
      <c r="N487" s="25">
        <v>2148.6886188285998</v>
      </c>
      <c r="O487" s="25">
        <v>0</v>
      </c>
      <c r="P487" s="25">
        <v>14808.56</v>
      </c>
      <c r="Q487" s="25">
        <v>58146.12</v>
      </c>
      <c r="R487" s="25">
        <v>18664.117679999999</v>
      </c>
      <c r="S487" s="25">
        <v>9023.0400000000009</v>
      </c>
      <c r="T487" s="25">
        <v>0</v>
      </c>
      <c r="U487" s="25">
        <v>1835790</v>
      </c>
      <c r="V487" s="25">
        <f>SUM(Table1[[#This Row],[Residential]:[GRLF]],Table1[[#This Row],[OATT MEUs ]:[BUTU]])</f>
        <v>1834727.378872928</v>
      </c>
      <c r="W487" s="25">
        <f>SUM(Table1[[#This Row],[Residential]:[BUTU]])</f>
        <v>1892873.4988729281</v>
      </c>
      <c r="X487" s="25"/>
    </row>
    <row r="488" spans="1:24">
      <c r="A488">
        <f t="shared" si="7"/>
        <v>70</v>
      </c>
      <c r="B488">
        <v>2020</v>
      </c>
      <c r="C488">
        <v>1</v>
      </c>
      <c r="D488">
        <v>18</v>
      </c>
      <c r="E488">
        <v>12</v>
      </c>
      <c r="F488" s="25">
        <v>1108614.04405302</v>
      </c>
      <c r="G488" s="25">
        <v>60529.785100353198</v>
      </c>
      <c r="H488" s="25">
        <v>369238.40382286801</v>
      </c>
      <c r="I488" s="25">
        <v>47524.7429999999</v>
      </c>
      <c r="J488" s="25">
        <v>34631.769168241502</v>
      </c>
      <c r="K488" s="25">
        <v>52448.240338381198</v>
      </c>
      <c r="L488" s="25">
        <v>92095.12</v>
      </c>
      <c r="M488" s="25">
        <v>0</v>
      </c>
      <c r="N488" s="25">
        <v>2148.6886188285998</v>
      </c>
      <c r="O488" s="25">
        <v>0</v>
      </c>
      <c r="P488" s="25">
        <v>-281.83999999999997</v>
      </c>
      <c r="Q488" s="25">
        <v>13578.24</v>
      </c>
      <c r="R488" s="25">
        <v>19760.88608</v>
      </c>
      <c r="S488" s="25">
        <v>7652.32</v>
      </c>
      <c r="T488" s="25">
        <v>5177.0403619999997</v>
      </c>
      <c r="U488" s="25">
        <v>1834740</v>
      </c>
      <c r="V488" s="25">
        <f>SUM(Table1[[#This Row],[Residential]:[GRLF]],Table1[[#This Row],[OATT MEUs ]:[BUTU]])</f>
        <v>1799539.2005436919</v>
      </c>
      <c r="W488" s="25">
        <f>SUM(Table1[[#This Row],[Residential]:[BUTU]])</f>
        <v>1813117.4405436919</v>
      </c>
      <c r="X488" s="25"/>
    </row>
    <row r="489" spans="1:24">
      <c r="A489">
        <f t="shared" si="7"/>
        <v>71</v>
      </c>
      <c r="B489">
        <v>2020</v>
      </c>
      <c r="C489">
        <v>12</v>
      </c>
      <c r="D489">
        <v>15</v>
      </c>
      <c r="E489">
        <v>19</v>
      </c>
      <c r="F489" s="25">
        <v>1035930.44192536</v>
      </c>
      <c r="G489" s="25">
        <v>42786.6745111856</v>
      </c>
      <c r="H489" s="25">
        <v>316426.30686240701</v>
      </c>
      <c r="I489" s="25">
        <v>43298.254999999997</v>
      </c>
      <c r="J489" s="25">
        <v>37732.267688751803</v>
      </c>
      <c r="K489" s="25">
        <v>63425.403293293297</v>
      </c>
      <c r="L489" s="25">
        <v>98341.055999999997</v>
      </c>
      <c r="M489" s="25">
        <v>0</v>
      </c>
      <c r="N489" s="25">
        <v>19502.368981997599</v>
      </c>
      <c r="O489" s="25">
        <v>0</v>
      </c>
      <c r="P489" s="25">
        <v>4684.16</v>
      </c>
      <c r="Q489" s="25">
        <v>109628.7148</v>
      </c>
      <c r="R489" s="25">
        <v>14987.962166666601</v>
      </c>
      <c r="S489" s="25">
        <v>7865.52</v>
      </c>
      <c r="T489" s="25">
        <v>0</v>
      </c>
      <c r="U489" s="25">
        <v>1830607.45448254</v>
      </c>
      <c r="V489" s="25">
        <f>SUM(Table1[[#This Row],[Residential]:[GRLF]],Table1[[#This Row],[OATT MEUs ]:[BUTU]])</f>
        <v>1684980.4164296614</v>
      </c>
      <c r="W489" s="25">
        <f>SUM(Table1[[#This Row],[Residential]:[BUTU]])</f>
        <v>1794609.1312296614</v>
      </c>
      <c r="X489" s="25"/>
    </row>
    <row r="490" spans="1:24">
      <c r="A490">
        <f t="shared" si="7"/>
        <v>72</v>
      </c>
      <c r="B490">
        <v>2020</v>
      </c>
      <c r="C490">
        <v>2</v>
      </c>
      <c r="D490">
        <v>15</v>
      </c>
      <c r="E490">
        <v>19</v>
      </c>
      <c r="F490" s="25">
        <v>1123118.23098739</v>
      </c>
      <c r="G490" s="25">
        <v>47999.809563850002</v>
      </c>
      <c r="H490" s="25">
        <v>335341.18615326198</v>
      </c>
      <c r="I490" s="25">
        <v>44411.28</v>
      </c>
      <c r="J490" s="25">
        <v>33999.245802887497</v>
      </c>
      <c r="K490" s="25">
        <v>50434.794539804599</v>
      </c>
      <c r="L490" s="25">
        <v>80187.12</v>
      </c>
      <c r="M490" s="25">
        <v>0</v>
      </c>
      <c r="N490" s="25">
        <v>19366.700328209801</v>
      </c>
      <c r="O490" s="25">
        <v>0</v>
      </c>
      <c r="P490" s="25">
        <v>-2434.64</v>
      </c>
      <c r="Q490" s="25">
        <v>109485.78</v>
      </c>
      <c r="R490" s="25">
        <v>17096.609903225799</v>
      </c>
      <c r="S490" s="25">
        <v>7748</v>
      </c>
      <c r="T490" s="25">
        <v>0</v>
      </c>
      <c r="U490" s="25">
        <v>1830030</v>
      </c>
      <c r="V490" s="25">
        <f>SUM(Table1[[#This Row],[Residential]:[GRLF]],Table1[[#This Row],[OATT MEUs ]:[BUTU]])</f>
        <v>1757268.3372786301</v>
      </c>
      <c r="W490" s="25">
        <f>SUM(Table1[[#This Row],[Residential]:[BUTU]])</f>
        <v>1866754.1172786301</v>
      </c>
      <c r="X490" s="25"/>
    </row>
    <row r="491" spans="1:24">
      <c r="A491">
        <f t="shared" si="7"/>
        <v>73</v>
      </c>
      <c r="B491">
        <v>2020</v>
      </c>
      <c r="C491">
        <v>3</v>
      </c>
      <c r="D491">
        <v>7</v>
      </c>
      <c r="E491">
        <v>17</v>
      </c>
      <c r="F491" s="25">
        <v>1078517.0183258699</v>
      </c>
      <c r="G491" s="25">
        <v>49968.534459610601</v>
      </c>
      <c r="H491" s="25">
        <v>343053.50362322101</v>
      </c>
      <c r="I491" s="25">
        <v>43366.8299999999</v>
      </c>
      <c r="J491" s="25">
        <v>28257.5087575488</v>
      </c>
      <c r="K491" s="25">
        <v>50470.796575647102</v>
      </c>
      <c r="L491" s="25">
        <v>88855.544999999998</v>
      </c>
      <c r="M491" s="25">
        <v>0</v>
      </c>
      <c r="N491" s="25">
        <v>2063.1871685984001</v>
      </c>
      <c r="O491" s="25">
        <v>0</v>
      </c>
      <c r="P491" s="25">
        <v>-32.24</v>
      </c>
      <c r="Q491" s="25">
        <v>106789.92</v>
      </c>
      <c r="R491" s="25">
        <v>17352.4817741935</v>
      </c>
      <c r="S491" s="25">
        <v>7736.56</v>
      </c>
      <c r="T491" s="25">
        <v>0</v>
      </c>
      <c r="U491" s="25">
        <v>1829770</v>
      </c>
      <c r="V491" s="25">
        <f>SUM(Table1[[#This Row],[Residential]:[GRLF]],Table1[[#This Row],[OATT MEUs ]:[BUTU]])</f>
        <v>1709609.7256846894</v>
      </c>
      <c r="W491" s="25">
        <f>SUM(Table1[[#This Row],[Residential]:[BUTU]])</f>
        <v>1816399.6456846893</v>
      </c>
      <c r="X491" s="25"/>
    </row>
    <row r="492" spans="1:24">
      <c r="A492">
        <f t="shared" si="7"/>
        <v>74</v>
      </c>
      <c r="B492">
        <v>2020</v>
      </c>
      <c r="C492">
        <v>12</v>
      </c>
      <c r="D492">
        <v>16</v>
      </c>
      <c r="E492">
        <v>9</v>
      </c>
      <c r="F492" s="25">
        <v>964089.04521079105</v>
      </c>
      <c r="G492" s="25">
        <v>81596.296931188102</v>
      </c>
      <c r="H492" s="25">
        <v>423635.38431153802</v>
      </c>
      <c r="I492" s="25">
        <v>51739.31</v>
      </c>
      <c r="J492" s="25">
        <v>59490.893133922102</v>
      </c>
      <c r="K492" s="25">
        <v>79708.631516958601</v>
      </c>
      <c r="L492" s="25">
        <v>98571.263999999996</v>
      </c>
      <c r="M492" s="25">
        <v>0</v>
      </c>
      <c r="N492" s="25">
        <v>2137.5362557550998</v>
      </c>
      <c r="O492" s="25">
        <v>0</v>
      </c>
      <c r="P492" s="25">
        <v>1181.44</v>
      </c>
      <c r="Q492" s="25">
        <v>178332.24679999999</v>
      </c>
      <c r="R492" s="25">
        <v>17312.3621666666</v>
      </c>
      <c r="S492" s="25">
        <v>8428.16</v>
      </c>
      <c r="T492" s="25">
        <v>593.99424239999996</v>
      </c>
      <c r="U492" s="25">
        <v>1829652.8659729301</v>
      </c>
      <c r="V492" s="25">
        <f>SUM(Table1[[#This Row],[Residential]:[GRLF]],Table1[[#This Row],[OATT MEUs ]:[BUTU]])</f>
        <v>1788484.3177692192</v>
      </c>
      <c r="W492" s="25">
        <f>SUM(Table1[[#This Row],[Residential]:[BUTU]])</f>
        <v>1966816.5645692192</v>
      </c>
      <c r="X492" s="25"/>
    </row>
    <row r="493" spans="1:24">
      <c r="A493">
        <f t="shared" si="7"/>
        <v>75</v>
      </c>
      <c r="B493">
        <v>2020</v>
      </c>
      <c r="C493">
        <v>12</v>
      </c>
      <c r="D493">
        <v>16</v>
      </c>
      <c r="E493">
        <v>8</v>
      </c>
      <c r="F493" s="25">
        <v>982676.47969587403</v>
      </c>
      <c r="G493" s="25">
        <v>67956.876672163795</v>
      </c>
      <c r="H493" s="25">
        <v>418144.40721296798</v>
      </c>
      <c r="I493" s="25">
        <v>50293.96</v>
      </c>
      <c r="J493" s="25">
        <v>60651.288421525802</v>
      </c>
      <c r="K493" s="25">
        <v>83727.406506971995</v>
      </c>
      <c r="L493" s="25">
        <v>95281.823999999993</v>
      </c>
      <c r="M493" s="25">
        <v>0</v>
      </c>
      <c r="N493" s="25">
        <v>2137.5362557550998</v>
      </c>
      <c r="O493" s="25">
        <v>0</v>
      </c>
      <c r="P493" s="25">
        <v>1200.1600000000001</v>
      </c>
      <c r="Q493" s="25">
        <v>178213.88039999999</v>
      </c>
      <c r="R493" s="25">
        <v>16553.1621666666</v>
      </c>
      <c r="S493" s="25">
        <v>8549.84</v>
      </c>
      <c r="T493" s="25">
        <v>0</v>
      </c>
      <c r="U493" s="25">
        <v>1827962.660281</v>
      </c>
      <c r="V493" s="25">
        <f>SUM(Table1[[#This Row],[Residential]:[GRLF]],Table1[[#This Row],[OATT MEUs ]:[BUTU]])</f>
        <v>1787172.9409319253</v>
      </c>
      <c r="W493" s="25">
        <f>SUM(Table1[[#This Row],[Residential]:[BUTU]])</f>
        <v>1965386.8213319252</v>
      </c>
      <c r="X493" s="25"/>
    </row>
    <row r="494" spans="1:24">
      <c r="A494">
        <f t="shared" si="7"/>
        <v>76</v>
      </c>
      <c r="B494">
        <v>2020</v>
      </c>
      <c r="C494">
        <v>12</v>
      </c>
      <c r="D494">
        <v>15</v>
      </c>
      <c r="E494">
        <v>20</v>
      </c>
      <c r="F494" s="25">
        <v>1028249.02196522</v>
      </c>
      <c r="G494" s="25">
        <v>43080.282383689097</v>
      </c>
      <c r="H494" s="25">
        <v>300933.549985021</v>
      </c>
      <c r="I494" s="25">
        <v>42558.7</v>
      </c>
      <c r="J494" s="25">
        <v>38885.380160742898</v>
      </c>
      <c r="K494" s="25">
        <v>60702.7833188636</v>
      </c>
      <c r="L494" s="25">
        <v>96960.864000000001</v>
      </c>
      <c r="M494" s="25">
        <v>0</v>
      </c>
      <c r="N494" s="25">
        <v>19502.368981997599</v>
      </c>
      <c r="O494" s="25">
        <v>0</v>
      </c>
      <c r="P494" s="25">
        <v>4650.88</v>
      </c>
      <c r="Q494" s="25">
        <v>110964.4184</v>
      </c>
      <c r="R494" s="25">
        <v>14588.6021666666</v>
      </c>
      <c r="S494" s="25">
        <v>7517.12</v>
      </c>
      <c r="T494" s="25">
        <v>0</v>
      </c>
      <c r="U494" s="25">
        <v>1827764.8707804701</v>
      </c>
      <c r="V494" s="25">
        <f>SUM(Table1[[#This Row],[Residential]:[GRLF]],Table1[[#This Row],[OATT MEUs ]:[BUTU]])</f>
        <v>1657629.5529622007</v>
      </c>
      <c r="W494" s="25">
        <f>SUM(Table1[[#This Row],[Residential]:[BUTU]])</f>
        <v>1768593.9713622008</v>
      </c>
      <c r="X494" s="25"/>
    </row>
    <row r="495" spans="1:24">
      <c r="A495">
        <f t="shared" si="7"/>
        <v>77</v>
      </c>
      <c r="B495">
        <v>2020</v>
      </c>
      <c r="C495">
        <v>12</v>
      </c>
      <c r="D495">
        <v>16</v>
      </c>
      <c r="E495">
        <v>16</v>
      </c>
      <c r="F495" s="25">
        <v>1030981.24028861</v>
      </c>
      <c r="G495" s="25">
        <v>59922.697615478297</v>
      </c>
      <c r="H495" s="25">
        <v>383118.17442755401</v>
      </c>
      <c r="I495" s="25">
        <v>48826.4549999999</v>
      </c>
      <c r="J495" s="25">
        <v>51603.603825503204</v>
      </c>
      <c r="K495" s="25">
        <v>61307.968839061301</v>
      </c>
      <c r="L495" s="25">
        <v>100635.74400000001</v>
      </c>
      <c r="M495" s="25">
        <v>0</v>
      </c>
      <c r="N495" s="25">
        <v>8291.0972946328893</v>
      </c>
      <c r="O495" s="25">
        <v>0</v>
      </c>
      <c r="P495" s="25">
        <v>1198.08</v>
      </c>
      <c r="Q495" s="25">
        <v>179025.09839999999</v>
      </c>
      <c r="R495" s="25">
        <v>16367.0021666666</v>
      </c>
      <c r="S495" s="25">
        <v>8052.72</v>
      </c>
      <c r="T495" s="25">
        <v>0</v>
      </c>
      <c r="U495" s="25">
        <v>1827086.8744568599</v>
      </c>
      <c r="V495" s="25">
        <f>SUM(Table1[[#This Row],[Residential]:[GRLF]],Table1[[#This Row],[OATT MEUs ]:[BUTU]])</f>
        <v>1770304.783457506</v>
      </c>
      <c r="W495" s="25">
        <f>SUM(Table1[[#This Row],[Residential]:[BUTU]])</f>
        <v>1949329.881857506</v>
      </c>
      <c r="X495" s="25"/>
    </row>
    <row r="496" spans="1:24">
      <c r="A496">
        <f t="shared" si="7"/>
        <v>78</v>
      </c>
      <c r="B496">
        <v>2020</v>
      </c>
      <c r="C496">
        <v>3</v>
      </c>
      <c r="D496">
        <v>7</v>
      </c>
      <c r="E496">
        <v>18</v>
      </c>
      <c r="F496" s="25">
        <v>1047142.6419382601</v>
      </c>
      <c r="G496" s="25">
        <v>50267.896623123001</v>
      </c>
      <c r="H496" s="25">
        <v>349377.25852143101</v>
      </c>
      <c r="I496" s="25">
        <v>42536.544999999998</v>
      </c>
      <c r="J496" s="25">
        <v>29122.2015774969</v>
      </c>
      <c r="K496" s="25">
        <v>50013.628711165598</v>
      </c>
      <c r="L496" s="25">
        <v>89116.745999999999</v>
      </c>
      <c r="M496" s="25">
        <v>0</v>
      </c>
      <c r="N496" s="25">
        <v>12704.929285001101</v>
      </c>
      <c r="O496" s="25">
        <v>0</v>
      </c>
      <c r="P496" s="25">
        <v>-16.64</v>
      </c>
      <c r="Q496" s="25">
        <v>107152.02</v>
      </c>
      <c r="R496" s="25">
        <v>17247.441774193499</v>
      </c>
      <c r="S496" s="25">
        <v>7689.76</v>
      </c>
      <c r="T496" s="25">
        <v>0</v>
      </c>
      <c r="U496" s="25">
        <v>1825860</v>
      </c>
      <c r="V496" s="25">
        <f>SUM(Table1[[#This Row],[Residential]:[GRLF]],Table1[[#This Row],[OATT MEUs ]:[BUTU]])</f>
        <v>1695202.409430671</v>
      </c>
      <c r="W496" s="25">
        <f>SUM(Table1[[#This Row],[Residential]:[BUTU]])</f>
        <v>1802354.429430671</v>
      </c>
      <c r="X496" s="25"/>
    </row>
    <row r="497" spans="1:24">
      <c r="A497">
        <f t="shared" si="7"/>
        <v>79</v>
      </c>
      <c r="B497">
        <v>2020</v>
      </c>
      <c r="C497">
        <v>2</v>
      </c>
      <c r="D497">
        <v>20</v>
      </c>
      <c r="E497">
        <v>18</v>
      </c>
      <c r="F497" s="25">
        <v>1027065.92998851</v>
      </c>
      <c r="G497" s="25">
        <v>53491.4229624125</v>
      </c>
      <c r="H497" s="25">
        <v>379252.26810886699</v>
      </c>
      <c r="I497" s="25">
        <v>49385.604999999901</v>
      </c>
      <c r="J497" s="25">
        <v>37267.564844805303</v>
      </c>
      <c r="K497" s="25">
        <v>58762.712347518202</v>
      </c>
      <c r="L497" s="25">
        <v>100604.4</v>
      </c>
      <c r="M497" s="25">
        <v>0</v>
      </c>
      <c r="N497" s="25">
        <v>17428.783043717402</v>
      </c>
      <c r="O497" s="25">
        <v>0</v>
      </c>
      <c r="P497" s="25">
        <v>-76.959999999999994</v>
      </c>
      <c r="Q497" s="25">
        <v>13263.06</v>
      </c>
      <c r="R497" s="25">
        <v>19846.369903225801</v>
      </c>
      <c r="S497" s="25">
        <v>8615.36</v>
      </c>
      <c r="T497" s="25">
        <v>3729.8034225000001</v>
      </c>
      <c r="U497" s="25">
        <v>1825150</v>
      </c>
      <c r="V497" s="25">
        <f>SUM(Table1[[#This Row],[Residential]:[GRLF]],Table1[[#This Row],[OATT MEUs ]:[BUTU]])</f>
        <v>1755373.2596215561</v>
      </c>
      <c r="W497" s="25">
        <f>SUM(Table1[[#This Row],[Residential]:[BUTU]])</f>
        <v>1768636.3196215562</v>
      </c>
      <c r="X497" s="25"/>
    </row>
    <row r="498" spans="1:24">
      <c r="A498">
        <f t="shared" si="7"/>
        <v>80</v>
      </c>
      <c r="B498">
        <v>2020</v>
      </c>
      <c r="C498">
        <v>2</v>
      </c>
      <c r="D498">
        <v>15</v>
      </c>
      <c r="E498">
        <v>10</v>
      </c>
      <c r="F498" s="25">
        <v>1174256.8044251199</v>
      </c>
      <c r="G498" s="25">
        <v>64915.014984893802</v>
      </c>
      <c r="H498" s="25">
        <v>367873.63754492003</v>
      </c>
      <c r="I498" s="25">
        <v>47303.034999999902</v>
      </c>
      <c r="J498" s="25">
        <v>34545.879627185801</v>
      </c>
      <c r="K498" s="25">
        <v>52159.215645511998</v>
      </c>
      <c r="L498" s="25">
        <v>92838.720000000001</v>
      </c>
      <c r="M498" s="25">
        <v>0</v>
      </c>
      <c r="N498" s="25">
        <v>2122.6664383237598</v>
      </c>
      <c r="O498" s="25">
        <v>0</v>
      </c>
      <c r="P498" s="25">
        <v>-159.12</v>
      </c>
      <c r="Q498" s="25">
        <v>18885.3</v>
      </c>
      <c r="R498" s="25">
        <v>18633.729903225802</v>
      </c>
      <c r="S498" s="25">
        <v>8456.24</v>
      </c>
      <c r="T498" s="25">
        <v>7306.5833249999996</v>
      </c>
      <c r="U498" s="25">
        <v>1822670</v>
      </c>
      <c r="V498" s="25">
        <f>SUM(Table1[[#This Row],[Residential]:[GRLF]],Table1[[#This Row],[OATT MEUs ]:[BUTU]])</f>
        <v>1870252.4068941809</v>
      </c>
      <c r="W498" s="25">
        <f>SUM(Table1[[#This Row],[Residential]:[BUTU]])</f>
        <v>1889137.706894181</v>
      </c>
      <c r="X498" s="25"/>
    </row>
    <row r="499" spans="1:24">
      <c r="A499">
        <f t="shared" si="7"/>
        <v>81</v>
      </c>
      <c r="B499">
        <v>2020</v>
      </c>
      <c r="C499">
        <v>3</v>
      </c>
      <c r="D499">
        <v>7</v>
      </c>
      <c r="E499">
        <v>9</v>
      </c>
      <c r="F499" s="25">
        <v>1001310.1017419701</v>
      </c>
      <c r="G499" s="25">
        <v>58375.621884917004</v>
      </c>
      <c r="H499" s="25">
        <v>351835.36324799299</v>
      </c>
      <c r="I499" s="25">
        <v>43850.02</v>
      </c>
      <c r="J499" s="25">
        <v>29893.6660610625</v>
      </c>
      <c r="K499" s="25">
        <v>52639.4080860268</v>
      </c>
      <c r="L499" s="25">
        <v>94350.206999999995</v>
      </c>
      <c r="M499" s="25">
        <v>0</v>
      </c>
      <c r="N499" s="25">
        <v>2063.1871685984001</v>
      </c>
      <c r="O499" s="25">
        <v>0</v>
      </c>
      <c r="P499" s="25">
        <v>-549.12</v>
      </c>
      <c r="Q499" s="25">
        <v>171202.92</v>
      </c>
      <c r="R499" s="25">
        <v>16314.5617741935</v>
      </c>
      <c r="S499" s="25">
        <v>8216</v>
      </c>
      <c r="T499" s="25">
        <v>0</v>
      </c>
      <c r="U499" s="25">
        <v>1821210</v>
      </c>
      <c r="V499" s="25">
        <f>SUM(Table1[[#This Row],[Residential]:[GRLF]],Table1[[#This Row],[OATT MEUs ]:[BUTU]])</f>
        <v>1658299.0169647611</v>
      </c>
      <c r="W499" s="25">
        <f>SUM(Table1[[#This Row],[Residential]:[BUTU]])</f>
        <v>1829501.936964761</v>
      </c>
      <c r="X499" s="25"/>
    </row>
    <row r="500" spans="1:24">
      <c r="A500">
        <f t="shared" si="7"/>
        <v>82</v>
      </c>
      <c r="B500">
        <v>2020</v>
      </c>
      <c r="C500">
        <v>12</v>
      </c>
      <c r="D500">
        <v>15</v>
      </c>
      <c r="E500">
        <v>16</v>
      </c>
      <c r="F500" s="25">
        <v>937272.773351621</v>
      </c>
      <c r="G500" s="25">
        <v>61897.877848683398</v>
      </c>
      <c r="H500" s="25">
        <v>374616.66161556001</v>
      </c>
      <c r="I500" s="25">
        <v>48015.159999999902</v>
      </c>
      <c r="J500" s="25">
        <v>45204.4365072539</v>
      </c>
      <c r="K500" s="25">
        <v>63617.191752107203</v>
      </c>
      <c r="L500" s="25">
        <v>97966.176000000007</v>
      </c>
      <c r="M500" s="25">
        <v>0</v>
      </c>
      <c r="N500" s="25">
        <v>8291.0972946328893</v>
      </c>
      <c r="O500" s="25">
        <v>0</v>
      </c>
      <c r="P500" s="25">
        <v>4600.96</v>
      </c>
      <c r="Q500" s="25">
        <v>100143.076399999</v>
      </c>
      <c r="R500" s="25">
        <v>15004.6021666666</v>
      </c>
      <c r="S500" s="25">
        <v>7356.96</v>
      </c>
      <c r="T500" s="25">
        <v>0</v>
      </c>
      <c r="U500" s="25">
        <v>1817696.42292631</v>
      </c>
      <c r="V500" s="25">
        <f>SUM(Table1[[#This Row],[Residential]:[GRLF]],Table1[[#This Row],[OATT MEUs ]:[BUTU]])</f>
        <v>1663843.8965365246</v>
      </c>
      <c r="W500" s="25">
        <f>SUM(Table1[[#This Row],[Residential]:[BUTU]])</f>
        <v>1763986.9729365236</v>
      </c>
      <c r="X500" s="25"/>
    </row>
    <row r="501" spans="1:24">
      <c r="A501">
        <f t="shared" si="7"/>
        <v>83</v>
      </c>
      <c r="B501">
        <v>2020</v>
      </c>
      <c r="C501">
        <v>2</v>
      </c>
      <c r="D501">
        <v>20</v>
      </c>
      <c r="E501">
        <v>20</v>
      </c>
      <c r="F501" s="25">
        <v>1113142.55439128</v>
      </c>
      <c r="G501" s="25">
        <v>51341.404509201697</v>
      </c>
      <c r="H501" s="25">
        <v>367361.695762332</v>
      </c>
      <c r="I501" s="25">
        <v>46499.125</v>
      </c>
      <c r="J501" s="25">
        <v>37219.332448543697</v>
      </c>
      <c r="K501" s="25">
        <v>60028.274618230498</v>
      </c>
      <c r="L501" s="25">
        <v>97664.320000000007</v>
      </c>
      <c r="M501" s="25">
        <v>0</v>
      </c>
      <c r="N501" s="25">
        <v>19366.700328209801</v>
      </c>
      <c r="O501" s="25">
        <v>0</v>
      </c>
      <c r="P501" s="25">
        <v>-83.2</v>
      </c>
      <c r="Q501" s="25">
        <v>13362</v>
      </c>
      <c r="R501" s="25">
        <v>19412.689903225801</v>
      </c>
      <c r="S501" s="25">
        <v>8227.44</v>
      </c>
      <c r="T501" s="25">
        <v>0</v>
      </c>
      <c r="U501" s="25">
        <v>1816800</v>
      </c>
      <c r="V501" s="25">
        <f>SUM(Table1[[#This Row],[Residential]:[GRLF]],Table1[[#This Row],[OATT MEUs ]:[BUTU]])</f>
        <v>1820180.3369610237</v>
      </c>
      <c r="W501" s="25">
        <f>SUM(Table1[[#This Row],[Residential]:[BUTU]])</f>
        <v>1833542.3369610237</v>
      </c>
      <c r="X501" s="25"/>
    </row>
    <row r="502" spans="1:24">
      <c r="A502">
        <f t="shared" si="7"/>
        <v>84</v>
      </c>
      <c r="B502">
        <v>2020</v>
      </c>
      <c r="C502">
        <v>1</v>
      </c>
      <c r="D502">
        <v>22</v>
      </c>
      <c r="E502">
        <v>10</v>
      </c>
      <c r="F502" s="25">
        <v>1025269.723433</v>
      </c>
      <c r="G502" s="25">
        <v>78464.536241198599</v>
      </c>
      <c r="H502" s="25">
        <v>460696.81621942</v>
      </c>
      <c r="I502" s="25">
        <v>58365.725999999901</v>
      </c>
      <c r="J502" s="25">
        <v>53780.8366139426</v>
      </c>
      <c r="K502" s="25">
        <v>66018.298406948496</v>
      </c>
      <c r="L502" s="25">
        <v>101001.68</v>
      </c>
      <c r="M502" s="25">
        <v>0</v>
      </c>
      <c r="N502" s="25">
        <v>2148.6886188285998</v>
      </c>
      <c r="O502" s="25">
        <v>0</v>
      </c>
      <c r="P502" s="25">
        <v>-264.16000000000003</v>
      </c>
      <c r="Q502" s="25">
        <v>12907.08</v>
      </c>
      <c r="R502" s="25">
        <v>22535.606080000001</v>
      </c>
      <c r="S502" s="25">
        <v>8511.36</v>
      </c>
      <c r="T502" s="25">
        <v>4436.6443600000002</v>
      </c>
      <c r="U502" s="25">
        <v>1816550</v>
      </c>
      <c r="V502" s="25">
        <f>SUM(Table1[[#This Row],[Residential]:[GRLF]],Table1[[#This Row],[OATT MEUs ]:[BUTU]])</f>
        <v>1880965.7559733384</v>
      </c>
      <c r="W502" s="25">
        <f>SUM(Table1[[#This Row],[Residential]:[BUTU]])</f>
        <v>1893872.8359733385</v>
      </c>
      <c r="X502" s="25"/>
    </row>
    <row r="503" spans="1:24">
      <c r="A503">
        <f t="shared" si="7"/>
        <v>85</v>
      </c>
      <c r="B503">
        <v>2020</v>
      </c>
      <c r="C503">
        <v>1</v>
      </c>
      <c r="D503">
        <v>21</v>
      </c>
      <c r="E503">
        <v>21</v>
      </c>
      <c r="F503" s="25">
        <v>1089245.58943301</v>
      </c>
      <c r="G503" s="25">
        <v>48590.662974616003</v>
      </c>
      <c r="H503" s="25">
        <v>346460.11843677098</v>
      </c>
      <c r="I503" s="25">
        <v>45323.0819999999</v>
      </c>
      <c r="J503" s="25">
        <v>36765.5573350837</v>
      </c>
      <c r="K503" s="25">
        <v>61807.966162788704</v>
      </c>
      <c r="L503" s="25">
        <v>106184</v>
      </c>
      <c r="M503" s="25">
        <v>0</v>
      </c>
      <c r="N503" s="25">
        <v>19604.120472338502</v>
      </c>
      <c r="O503" s="25">
        <v>0</v>
      </c>
      <c r="P503" s="25">
        <v>-296.39999999999998</v>
      </c>
      <c r="Q503" s="25">
        <v>13047.84</v>
      </c>
      <c r="R503" s="25">
        <v>18678.246080000001</v>
      </c>
      <c r="S503" s="25">
        <v>8193.1200000000008</v>
      </c>
      <c r="T503" s="25">
        <v>8039.7676019999999</v>
      </c>
      <c r="U503" s="25">
        <v>1816550</v>
      </c>
      <c r="V503" s="25">
        <f>SUM(Table1[[#This Row],[Residential]:[GRLF]],Table1[[#This Row],[OATT MEUs ]:[BUTU]])</f>
        <v>1788595.8304966078</v>
      </c>
      <c r="W503" s="25">
        <f>SUM(Table1[[#This Row],[Residential]:[BUTU]])</f>
        <v>1801643.6704966079</v>
      </c>
      <c r="X503" s="25"/>
    </row>
    <row r="504" spans="1:24">
      <c r="A504">
        <f t="shared" si="7"/>
        <v>86</v>
      </c>
      <c r="B504">
        <v>2020</v>
      </c>
      <c r="C504">
        <v>1</v>
      </c>
      <c r="D504">
        <v>23</v>
      </c>
      <c r="E504">
        <v>7</v>
      </c>
      <c r="F504" s="25">
        <v>917061.27877981495</v>
      </c>
      <c r="G504" s="25">
        <v>52631.195571754201</v>
      </c>
      <c r="H504" s="25">
        <v>385082.49959458603</v>
      </c>
      <c r="I504" s="25">
        <v>52420.5</v>
      </c>
      <c r="J504" s="25">
        <v>45736.842445340801</v>
      </c>
      <c r="K504" s="25">
        <v>59467.733854058897</v>
      </c>
      <c r="L504" s="25">
        <v>104080.08</v>
      </c>
      <c r="M504" s="25">
        <v>1</v>
      </c>
      <c r="N504" s="25">
        <v>12250.6025733801</v>
      </c>
      <c r="O504" s="25">
        <v>0</v>
      </c>
      <c r="P504" s="25">
        <v>-278.72000000000003</v>
      </c>
      <c r="Q504" s="25">
        <v>101863.32</v>
      </c>
      <c r="R504" s="25">
        <v>19984.486079999999</v>
      </c>
      <c r="S504" s="25">
        <v>7787.52</v>
      </c>
      <c r="T504" s="25">
        <v>0</v>
      </c>
      <c r="U504" s="25">
        <v>1812890</v>
      </c>
      <c r="V504" s="25">
        <f>SUM(Table1[[#This Row],[Residential]:[GRLF]],Table1[[#This Row],[OATT MEUs ]:[BUTU]])</f>
        <v>1656225.0188989351</v>
      </c>
      <c r="W504" s="25">
        <f>SUM(Table1[[#This Row],[Residential]:[BUTU]])</f>
        <v>1758088.3388989351</v>
      </c>
      <c r="X504" s="25"/>
    </row>
    <row r="505" spans="1:24">
      <c r="A505">
        <f t="shared" si="7"/>
        <v>87</v>
      </c>
      <c r="B505">
        <v>2020</v>
      </c>
      <c r="C505">
        <v>1</v>
      </c>
      <c r="D505">
        <v>21</v>
      </c>
      <c r="E505">
        <v>9</v>
      </c>
      <c r="F505" s="25">
        <v>1021029.0437144201</v>
      </c>
      <c r="G505" s="25">
        <v>83678.126689118799</v>
      </c>
      <c r="H505" s="25">
        <v>461329.81278172799</v>
      </c>
      <c r="I505" s="25">
        <v>58193.108999999997</v>
      </c>
      <c r="J505" s="25">
        <v>54704.051551458797</v>
      </c>
      <c r="K505" s="25">
        <v>69493.547396780705</v>
      </c>
      <c r="L505" s="25">
        <v>96989.36</v>
      </c>
      <c r="M505" s="25">
        <v>0</v>
      </c>
      <c r="N505" s="25">
        <v>2148.6886188285998</v>
      </c>
      <c r="O505" s="25">
        <v>0</v>
      </c>
      <c r="P505" s="25">
        <v>-264.16000000000003</v>
      </c>
      <c r="Q505" s="25">
        <v>13501.74</v>
      </c>
      <c r="R505" s="25">
        <v>20841.4460799999</v>
      </c>
      <c r="S505" s="25">
        <v>9355.84</v>
      </c>
      <c r="T505" s="25">
        <v>3738.4684360000001</v>
      </c>
      <c r="U505" s="25">
        <v>1812750</v>
      </c>
      <c r="V505" s="25">
        <f>SUM(Table1[[#This Row],[Residential]:[GRLF]],Table1[[#This Row],[OATT MEUs ]:[BUTU]])</f>
        <v>1881237.3342683348</v>
      </c>
      <c r="W505" s="25">
        <f>SUM(Table1[[#This Row],[Residential]:[BUTU]])</f>
        <v>1894739.0742683348</v>
      </c>
      <c r="X505" s="25"/>
    </row>
    <row r="506" spans="1:24">
      <c r="A506">
        <f t="shared" si="7"/>
        <v>88</v>
      </c>
      <c r="B506">
        <v>2020</v>
      </c>
      <c r="C506">
        <v>2</v>
      </c>
      <c r="D506">
        <v>22</v>
      </c>
      <c r="E506">
        <v>9</v>
      </c>
      <c r="F506" s="25">
        <v>1025378.4338804</v>
      </c>
      <c r="G506" s="25">
        <v>58749.901829903902</v>
      </c>
      <c r="H506" s="25">
        <v>328821.17288444698</v>
      </c>
      <c r="I506" s="25">
        <v>46100.334999999999</v>
      </c>
      <c r="J506" s="25">
        <v>30023.518282466099</v>
      </c>
      <c r="K506" s="25">
        <v>47663.139157455204</v>
      </c>
      <c r="L506" s="25">
        <v>88022.48</v>
      </c>
      <c r="M506" s="25">
        <v>0</v>
      </c>
      <c r="N506" s="25">
        <v>2122.6664383237598</v>
      </c>
      <c r="O506" s="25">
        <v>0</v>
      </c>
      <c r="P506" s="25">
        <v>-72.8</v>
      </c>
      <c r="Q506" s="25">
        <v>172597.26</v>
      </c>
      <c r="R506" s="25">
        <v>18995.6499032258</v>
      </c>
      <c r="S506" s="25">
        <v>8295.0400000000009</v>
      </c>
      <c r="T506" s="25">
        <v>0</v>
      </c>
      <c r="U506" s="25">
        <v>1812340</v>
      </c>
      <c r="V506" s="25">
        <f>SUM(Table1[[#This Row],[Residential]:[GRLF]],Table1[[#This Row],[OATT MEUs ]:[BUTU]])</f>
        <v>1654099.5373762215</v>
      </c>
      <c r="W506" s="25">
        <f>SUM(Table1[[#This Row],[Residential]:[BUTU]])</f>
        <v>1826696.7973762215</v>
      </c>
      <c r="X506" s="25"/>
    </row>
    <row r="507" spans="1:24">
      <c r="A507">
        <v>1</v>
      </c>
      <c r="B507">
        <v>2021</v>
      </c>
      <c r="C507">
        <v>3</v>
      </c>
      <c r="D507">
        <v>2</v>
      </c>
      <c r="E507">
        <v>18</v>
      </c>
      <c r="F507" s="25">
        <v>1279173.5173305301</v>
      </c>
      <c r="G507" s="25">
        <v>51968.517262116802</v>
      </c>
      <c r="H507" s="25">
        <v>389426.35329231201</v>
      </c>
      <c r="I507" s="25">
        <v>46130.93</v>
      </c>
      <c r="J507" s="25">
        <v>34946.197327898197</v>
      </c>
      <c r="K507" s="25">
        <v>72869.470860960893</v>
      </c>
      <c r="L507" s="25">
        <v>93228.826000000001</v>
      </c>
      <c r="M507" s="25">
        <v>0</v>
      </c>
      <c r="N507" s="25">
        <v>15532.214053444901</v>
      </c>
      <c r="O507" s="25">
        <v>0</v>
      </c>
      <c r="P507" s="25">
        <v>537.67999999999995</v>
      </c>
      <c r="Q507" s="25">
        <v>13848.54</v>
      </c>
      <c r="R507" s="25">
        <v>20915.534531122801</v>
      </c>
      <c r="S507" s="25">
        <v>9404.7199999999993</v>
      </c>
      <c r="T507" s="25">
        <v>0</v>
      </c>
      <c r="U507" s="25">
        <v>1968380.5729844801</v>
      </c>
      <c r="V507" s="25">
        <f>SUM(Table1[[#This Row],[Residential]:[GRLF]],Table1[[#This Row],[OATT MEUs ]:[BUTU]])</f>
        <v>2014133.9606583854</v>
      </c>
      <c r="W507" s="25">
        <f>SUM(Table1[[#This Row],[Residential]:[BUTU]])</f>
        <v>2027982.5006583855</v>
      </c>
      <c r="X507" s="25"/>
    </row>
    <row r="508" spans="1:24">
      <c r="A508">
        <f t="shared" si="7"/>
        <v>2</v>
      </c>
      <c r="B508">
        <v>2021</v>
      </c>
      <c r="C508">
        <v>12</v>
      </c>
      <c r="D508">
        <v>24</v>
      </c>
      <c r="E508">
        <v>17</v>
      </c>
      <c r="F508" s="25">
        <v>1263989.01362769</v>
      </c>
      <c r="G508" s="25">
        <v>47390.986127566503</v>
      </c>
      <c r="H508" s="25">
        <v>353355.71553463599</v>
      </c>
      <c r="I508" s="25">
        <v>43417.469999999899</v>
      </c>
      <c r="J508" s="25">
        <v>37841.474847129102</v>
      </c>
      <c r="K508" s="25">
        <v>41816.213627397403</v>
      </c>
      <c r="L508" s="25">
        <v>46422.815999999999</v>
      </c>
      <c r="M508" s="25">
        <v>0</v>
      </c>
      <c r="N508" s="25">
        <v>19503.756237055499</v>
      </c>
      <c r="O508" s="25">
        <v>0</v>
      </c>
      <c r="P508" s="25">
        <v>-3828.24</v>
      </c>
      <c r="Q508" s="25">
        <v>102433.8744</v>
      </c>
      <c r="R508" s="25">
        <v>17209.7175580045</v>
      </c>
      <c r="S508" s="25">
        <v>7794.8</v>
      </c>
      <c r="T508" s="25">
        <v>0</v>
      </c>
      <c r="U508" s="25">
        <v>1956573.93950228</v>
      </c>
      <c r="V508" s="25">
        <f>SUM(Table1[[#This Row],[Residential]:[GRLF]],Table1[[#This Row],[OATT MEUs ]:[BUTU]])</f>
        <v>1874913.723559479</v>
      </c>
      <c r="W508" s="25">
        <f>SUM(Table1[[#This Row],[Residential]:[BUTU]])</f>
        <v>1977347.5979594791</v>
      </c>
      <c r="X508" s="25"/>
    </row>
    <row r="509" spans="1:24">
      <c r="A509">
        <f t="shared" si="7"/>
        <v>3</v>
      </c>
      <c r="B509">
        <v>2021</v>
      </c>
      <c r="C509">
        <v>2</v>
      </c>
      <c r="D509">
        <v>12</v>
      </c>
      <c r="E509">
        <v>8</v>
      </c>
      <c r="F509" s="25">
        <v>1121339.0144121801</v>
      </c>
      <c r="G509" s="25">
        <v>69819.557148625201</v>
      </c>
      <c r="H509" s="25">
        <v>456467.508298531</v>
      </c>
      <c r="I509" s="25">
        <v>50938.5649999999</v>
      </c>
      <c r="J509" s="25">
        <v>51753.783982476103</v>
      </c>
      <c r="K509" s="25">
        <v>72115.733373121198</v>
      </c>
      <c r="L509" s="25">
        <v>97548.88</v>
      </c>
      <c r="M509" s="25">
        <v>0</v>
      </c>
      <c r="N509" s="25">
        <v>2122.8174291985301</v>
      </c>
      <c r="O509" s="25">
        <v>0</v>
      </c>
      <c r="P509" s="25">
        <v>835.12</v>
      </c>
      <c r="Q509" s="25">
        <v>67581.119999999995</v>
      </c>
      <c r="R509" s="25">
        <v>21486.4945311228</v>
      </c>
      <c r="S509" s="25">
        <v>9101.0400000000009</v>
      </c>
      <c r="T509" s="25">
        <v>321.743718173373</v>
      </c>
      <c r="U509" s="25">
        <v>1950969.4307963001</v>
      </c>
      <c r="V509" s="25">
        <f>SUM(Table1[[#This Row],[Residential]:[GRLF]],Table1[[#This Row],[OATT MEUs ]:[BUTU]])</f>
        <v>1953850.257893428</v>
      </c>
      <c r="W509" s="25">
        <f>SUM(Table1[[#This Row],[Residential]:[BUTU]])</f>
        <v>2021431.3778934281</v>
      </c>
      <c r="X509" s="25"/>
    </row>
    <row r="510" spans="1:24">
      <c r="A510">
        <f t="shared" si="7"/>
        <v>4</v>
      </c>
      <c r="B510">
        <v>2021</v>
      </c>
      <c r="C510">
        <v>3</v>
      </c>
      <c r="D510">
        <v>2</v>
      </c>
      <c r="E510">
        <v>17</v>
      </c>
      <c r="F510" s="25">
        <v>1248428.39128348</v>
      </c>
      <c r="G510" s="25">
        <v>53523.131026368203</v>
      </c>
      <c r="H510" s="25">
        <v>401013.58887979802</v>
      </c>
      <c r="I510" s="25">
        <v>48037.3149999999</v>
      </c>
      <c r="J510" s="25">
        <v>35181.372979645501</v>
      </c>
      <c r="K510" s="25">
        <v>71657.360501855495</v>
      </c>
      <c r="L510" s="25">
        <v>86961.050999999905</v>
      </c>
      <c r="M510" s="25">
        <v>0</v>
      </c>
      <c r="N510" s="25">
        <v>2063.3339285554898</v>
      </c>
      <c r="O510" s="25">
        <v>0</v>
      </c>
      <c r="P510" s="25">
        <v>535.6</v>
      </c>
      <c r="Q510" s="25">
        <v>13409.94</v>
      </c>
      <c r="R510" s="25">
        <v>20762.6545311228</v>
      </c>
      <c r="S510" s="25">
        <v>8990.7999999999993</v>
      </c>
      <c r="T510" s="25">
        <v>0</v>
      </c>
      <c r="U510" s="25">
        <v>1945688.1123860599</v>
      </c>
      <c r="V510" s="25">
        <f>SUM(Table1[[#This Row],[Residential]:[GRLF]],Table1[[#This Row],[OATT MEUs ]:[BUTU]])</f>
        <v>1977154.5991308258</v>
      </c>
      <c r="W510" s="25">
        <f>SUM(Table1[[#This Row],[Residential]:[BUTU]])</f>
        <v>1990564.5391308258</v>
      </c>
      <c r="X510" s="25"/>
    </row>
    <row r="511" spans="1:24">
      <c r="A511">
        <f t="shared" si="7"/>
        <v>5</v>
      </c>
      <c r="B511">
        <v>2021</v>
      </c>
      <c r="C511">
        <v>3</v>
      </c>
      <c r="D511">
        <v>2</v>
      </c>
      <c r="E511">
        <v>19</v>
      </c>
      <c r="F511" s="25">
        <v>1262010.6471607401</v>
      </c>
      <c r="G511" s="25">
        <v>54328.198868569802</v>
      </c>
      <c r="H511" s="25">
        <v>379701.54095906997</v>
      </c>
      <c r="I511" s="25">
        <v>44718.284999999902</v>
      </c>
      <c r="J511" s="25">
        <v>36002.226456416996</v>
      </c>
      <c r="K511" s="25">
        <v>70071.164646142599</v>
      </c>
      <c r="L511" s="25">
        <v>92403.262999999904</v>
      </c>
      <c r="M511" s="25">
        <v>0</v>
      </c>
      <c r="N511" s="25">
        <v>18825.364715766598</v>
      </c>
      <c r="O511" s="25">
        <v>0</v>
      </c>
      <c r="P511" s="25">
        <v>548.08000000000004</v>
      </c>
      <c r="Q511" s="25">
        <v>13983.18</v>
      </c>
      <c r="R511" s="25">
        <v>20607.694531122801</v>
      </c>
      <c r="S511" s="25">
        <v>9198.7999999999993</v>
      </c>
      <c r="T511" s="25">
        <v>0</v>
      </c>
      <c r="U511" s="25">
        <v>1943707.04522026</v>
      </c>
      <c r="V511" s="25">
        <f>SUM(Table1[[#This Row],[Residential]:[GRLF]],Table1[[#This Row],[OATT MEUs ]:[BUTU]])</f>
        <v>1988415.2653378288</v>
      </c>
      <c r="W511" s="25">
        <f>SUM(Table1[[#This Row],[Residential]:[BUTU]])</f>
        <v>2002398.4453378287</v>
      </c>
      <c r="X511" s="25"/>
    </row>
    <row r="512" spans="1:24">
      <c r="A512">
        <f t="shared" si="7"/>
        <v>6</v>
      </c>
      <c r="B512">
        <v>2021</v>
      </c>
      <c r="C512">
        <v>12</v>
      </c>
      <c r="D512">
        <v>20</v>
      </c>
      <c r="E512">
        <v>17</v>
      </c>
      <c r="F512" s="25">
        <v>1148911.1538046</v>
      </c>
      <c r="G512" s="25">
        <v>51462.642358211197</v>
      </c>
      <c r="H512" s="25">
        <v>318175.60144572897</v>
      </c>
      <c r="I512" s="25">
        <v>46006.4399999999</v>
      </c>
      <c r="J512" s="25">
        <v>31548.343495950001</v>
      </c>
      <c r="K512" s="25">
        <v>62262.6344407125</v>
      </c>
      <c r="L512" s="25">
        <v>95538.432000000001</v>
      </c>
      <c r="M512" s="25">
        <v>0</v>
      </c>
      <c r="N512" s="25">
        <v>19503.756237055499</v>
      </c>
      <c r="O512" s="25">
        <v>0</v>
      </c>
      <c r="P512" s="25">
        <v>470.08</v>
      </c>
      <c r="Q512" s="25">
        <v>100023.6896</v>
      </c>
      <c r="R512" s="25">
        <v>16187.397558004501</v>
      </c>
      <c r="S512" s="25">
        <v>7978.88</v>
      </c>
      <c r="T512" s="25">
        <v>7061.6271412283704</v>
      </c>
      <c r="U512" s="25">
        <v>1928932.29121086</v>
      </c>
      <c r="V512" s="25">
        <f>SUM(Table1[[#This Row],[Residential]:[GRLF]],Table1[[#This Row],[OATT MEUs ]:[BUTU]])</f>
        <v>1805106.9884814909</v>
      </c>
      <c r="W512" s="25">
        <f>SUM(Table1[[#This Row],[Residential]:[BUTU]])</f>
        <v>1905130.6780814908</v>
      </c>
      <c r="X512" s="25"/>
    </row>
    <row r="513" spans="1:24">
      <c r="A513">
        <f t="shared" si="7"/>
        <v>7</v>
      </c>
      <c r="B513">
        <v>2021</v>
      </c>
      <c r="C513">
        <v>12</v>
      </c>
      <c r="D513">
        <v>23</v>
      </c>
      <c r="E513">
        <v>17</v>
      </c>
      <c r="F513" s="25">
        <v>1237096.4445261101</v>
      </c>
      <c r="G513" s="25">
        <v>52493.441403944002</v>
      </c>
      <c r="H513" s="25">
        <v>307473.29853898898</v>
      </c>
      <c r="I513" s="25">
        <v>45469.445</v>
      </c>
      <c r="J513" s="25">
        <v>32739.479508087301</v>
      </c>
      <c r="K513" s="25">
        <v>60660.773395534001</v>
      </c>
      <c r="L513" s="25">
        <v>86318.495999999999</v>
      </c>
      <c r="M513" s="25">
        <v>0</v>
      </c>
      <c r="N513" s="25">
        <v>19503.756237055499</v>
      </c>
      <c r="O513" s="25">
        <v>0</v>
      </c>
      <c r="P513" s="25">
        <v>497.12</v>
      </c>
      <c r="Q513" s="25">
        <v>106638.9428</v>
      </c>
      <c r="R513" s="25">
        <v>16083.397558004501</v>
      </c>
      <c r="S513" s="25">
        <v>7832.24</v>
      </c>
      <c r="T513" s="25">
        <v>0</v>
      </c>
      <c r="U513" s="25">
        <v>1927733.9826342501</v>
      </c>
      <c r="V513" s="25">
        <f>SUM(Table1[[#This Row],[Residential]:[GRLF]],Table1[[#This Row],[OATT MEUs ]:[BUTU]])</f>
        <v>1866167.8921677244</v>
      </c>
      <c r="W513" s="25">
        <f>SUM(Table1[[#This Row],[Residential]:[BUTU]])</f>
        <v>1972806.8349677245</v>
      </c>
      <c r="X513" s="25"/>
    </row>
    <row r="514" spans="1:24">
      <c r="A514">
        <f t="shared" si="7"/>
        <v>8</v>
      </c>
      <c r="B514">
        <v>2021</v>
      </c>
      <c r="C514">
        <v>12</v>
      </c>
      <c r="D514">
        <v>23</v>
      </c>
      <c r="E514">
        <v>18</v>
      </c>
      <c r="F514" s="25">
        <v>1168341.4835783599</v>
      </c>
      <c r="G514" s="25">
        <v>52931.530998380498</v>
      </c>
      <c r="H514" s="25">
        <v>294605.37430519197</v>
      </c>
      <c r="I514" s="25">
        <v>43550.3999999999</v>
      </c>
      <c r="J514" s="25">
        <v>31896.968670234099</v>
      </c>
      <c r="K514" s="25">
        <v>59386.565745960099</v>
      </c>
      <c r="L514" s="25">
        <v>84825.312000000005</v>
      </c>
      <c r="M514" s="25">
        <v>0</v>
      </c>
      <c r="N514" s="25">
        <v>19503.756237055499</v>
      </c>
      <c r="O514" s="25">
        <v>0</v>
      </c>
      <c r="P514" s="25">
        <v>497.12</v>
      </c>
      <c r="Q514" s="25">
        <v>108072.6048</v>
      </c>
      <c r="R514" s="25">
        <v>15461.477558004501</v>
      </c>
      <c r="S514" s="25">
        <v>7772.96</v>
      </c>
      <c r="T514" s="25">
        <v>0</v>
      </c>
      <c r="U514" s="25">
        <v>1915925.5446090701</v>
      </c>
      <c r="V514" s="25">
        <f>SUM(Table1[[#This Row],[Residential]:[GRLF]],Table1[[#This Row],[OATT MEUs ]:[BUTU]])</f>
        <v>1778772.9490931861</v>
      </c>
      <c r="W514" s="25">
        <f>SUM(Table1[[#This Row],[Residential]:[BUTU]])</f>
        <v>1886845.5538931862</v>
      </c>
      <c r="X514" s="25"/>
    </row>
    <row r="515" spans="1:24">
      <c r="A515">
        <f t="shared" si="7"/>
        <v>9</v>
      </c>
      <c r="B515">
        <v>2021</v>
      </c>
      <c r="C515">
        <v>2</v>
      </c>
      <c r="D515">
        <v>12</v>
      </c>
      <c r="E515">
        <v>7</v>
      </c>
      <c r="F515" s="25">
        <v>1093638.4467843999</v>
      </c>
      <c r="G515" s="25">
        <v>60670.036399039403</v>
      </c>
      <c r="H515" s="25">
        <v>426806.44437981298</v>
      </c>
      <c r="I515" s="25">
        <v>48873.93</v>
      </c>
      <c r="J515" s="25">
        <v>44723.8900755133</v>
      </c>
      <c r="K515" s="25">
        <v>67611.6407608093</v>
      </c>
      <c r="L515" s="25">
        <v>97188</v>
      </c>
      <c r="M515" s="25">
        <v>0</v>
      </c>
      <c r="N515" s="25">
        <v>8234.0057609970299</v>
      </c>
      <c r="O515" s="25">
        <v>0</v>
      </c>
      <c r="P515" s="25">
        <v>837.2</v>
      </c>
      <c r="Q515" s="25">
        <v>67691.28</v>
      </c>
      <c r="R515" s="25">
        <v>20244.734531122798</v>
      </c>
      <c r="S515" s="25">
        <v>8895.1200000000008</v>
      </c>
      <c r="T515" s="25">
        <v>0</v>
      </c>
      <c r="U515" s="25">
        <v>1910854.1225687601</v>
      </c>
      <c r="V515" s="25">
        <f>SUM(Table1[[#This Row],[Residential]:[GRLF]],Table1[[#This Row],[OATT MEUs ]:[BUTU]])</f>
        <v>1877723.4486916948</v>
      </c>
      <c r="W515" s="25">
        <f>SUM(Table1[[#This Row],[Residential]:[BUTU]])</f>
        <v>1945414.7286916948</v>
      </c>
      <c r="X515" s="25"/>
    </row>
    <row r="516" spans="1:24">
      <c r="A516">
        <f t="shared" si="7"/>
        <v>10</v>
      </c>
      <c r="B516">
        <v>2021</v>
      </c>
      <c r="C516">
        <v>2</v>
      </c>
      <c r="D516">
        <v>12</v>
      </c>
      <c r="E516">
        <v>9</v>
      </c>
      <c r="F516" s="25">
        <v>1032856.7393228</v>
      </c>
      <c r="G516" s="25">
        <v>79350.307929443807</v>
      </c>
      <c r="H516" s="25">
        <v>454188.278797267</v>
      </c>
      <c r="I516" s="25">
        <v>52199.289999999899</v>
      </c>
      <c r="J516" s="25">
        <v>49380.334487174303</v>
      </c>
      <c r="K516" s="25">
        <v>72612.347103681197</v>
      </c>
      <c r="L516" s="25">
        <v>99295.039999999994</v>
      </c>
      <c r="M516" s="25">
        <v>0</v>
      </c>
      <c r="N516" s="25">
        <v>2122.8174291985301</v>
      </c>
      <c r="O516" s="25">
        <v>0</v>
      </c>
      <c r="P516" s="25">
        <v>814.32</v>
      </c>
      <c r="Q516" s="25">
        <v>65947.08</v>
      </c>
      <c r="R516" s="25">
        <v>21713.214531122801</v>
      </c>
      <c r="S516" s="25">
        <v>9237.2800000000007</v>
      </c>
      <c r="T516" s="25">
        <v>0</v>
      </c>
      <c r="U516" s="25">
        <v>1910225.1447719899</v>
      </c>
      <c r="V516" s="25">
        <f>SUM(Table1[[#This Row],[Residential]:[GRLF]],Table1[[#This Row],[OATT MEUs ]:[BUTU]])</f>
        <v>1873769.9696006875</v>
      </c>
      <c r="W516" s="25">
        <f>SUM(Table1[[#This Row],[Residential]:[BUTU]])</f>
        <v>1939717.0496006876</v>
      </c>
      <c r="X516" s="25"/>
    </row>
    <row r="517" spans="1:24">
      <c r="A517">
        <f t="shared" si="7"/>
        <v>11</v>
      </c>
      <c r="B517">
        <v>2021</v>
      </c>
      <c r="C517">
        <v>12</v>
      </c>
      <c r="D517">
        <v>20</v>
      </c>
      <c r="E517">
        <v>18</v>
      </c>
      <c r="F517" s="25">
        <v>1079954.34798213</v>
      </c>
      <c r="G517" s="25">
        <v>50715.313050054901</v>
      </c>
      <c r="H517" s="25">
        <v>301398.77564649802</v>
      </c>
      <c r="I517" s="25">
        <v>43768.784999999902</v>
      </c>
      <c r="J517" s="25">
        <v>31532.7000586424</v>
      </c>
      <c r="K517" s="25">
        <v>66633.142190454993</v>
      </c>
      <c r="L517" s="25">
        <v>97084.415999999997</v>
      </c>
      <c r="M517" s="25">
        <v>0</v>
      </c>
      <c r="N517" s="25">
        <v>19503.756237055499</v>
      </c>
      <c r="O517" s="25">
        <v>0</v>
      </c>
      <c r="P517" s="25">
        <v>468</v>
      </c>
      <c r="Q517" s="25">
        <v>99455.326799999995</v>
      </c>
      <c r="R517" s="25">
        <v>15633.077558004499</v>
      </c>
      <c r="S517" s="25">
        <v>7853.04</v>
      </c>
      <c r="T517" s="25">
        <v>7133.3264728283702</v>
      </c>
      <c r="U517" s="25">
        <v>1908980.67981304</v>
      </c>
      <c r="V517" s="25">
        <f>SUM(Table1[[#This Row],[Residential]:[GRLF]],Table1[[#This Row],[OATT MEUs ]:[BUTU]])</f>
        <v>1721678.6801956685</v>
      </c>
      <c r="W517" s="25">
        <f>SUM(Table1[[#This Row],[Residential]:[BUTU]])</f>
        <v>1821134.0069956684</v>
      </c>
      <c r="X517" s="25"/>
    </row>
    <row r="518" spans="1:24">
      <c r="A518">
        <f t="shared" si="7"/>
        <v>12</v>
      </c>
      <c r="B518">
        <v>2021</v>
      </c>
      <c r="C518">
        <v>12</v>
      </c>
      <c r="D518">
        <v>23</v>
      </c>
      <c r="E518">
        <v>19</v>
      </c>
      <c r="F518" s="25">
        <v>1187456.08770967</v>
      </c>
      <c r="G518" s="25">
        <v>50638.003121624897</v>
      </c>
      <c r="H518" s="25">
        <v>289699.02889202599</v>
      </c>
      <c r="I518" s="25">
        <v>42501.729999999901</v>
      </c>
      <c r="J518" s="25">
        <v>35155.273183735197</v>
      </c>
      <c r="K518" s="25">
        <v>59905.227847522699</v>
      </c>
      <c r="L518" s="25">
        <v>88017.600000000006</v>
      </c>
      <c r="M518" s="25">
        <v>0</v>
      </c>
      <c r="N518" s="25">
        <v>19503.756237055499</v>
      </c>
      <c r="O518" s="25">
        <v>0</v>
      </c>
      <c r="P518" s="25">
        <v>491.92</v>
      </c>
      <c r="Q518" s="25">
        <v>109839.937599999</v>
      </c>
      <c r="R518" s="25">
        <v>15055.8775580045</v>
      </c>
      <c r="S518" s="25">
        <v>7975.76</v>
      </c>
      <c r="T518" s="25">
        <v>0</v>
      </c>
      <c r="U518" s="25">
        <v>1907139.72059357</v>
      </c>
      <c r="V518" s="25">
        <f>SUM(Table1[[#This Row],[Residential]:[GRLF]],Table1[[#This Row],[OATT MEUs ]:[BUTU]])</f>
        <v>1796400.2645496386</v>
      </c>
      <c r="W518" s="25">
        <f>SUM(Table1[[#This Row],[Residential]:[BUTU]])</f>
        <v>1906240.2021496375</v>
      </c>
      <c r="X518" s="25"/>
    </row>
    <row r="519" spans="1:24">
      <c r="A519">
        <f t="shared" si="7"/>
        <v>13</v>
      </c>
      <c r="B519">
        <v>2021</v>
      </c>
      <c r="C519">
        <v>12</v>
      </c>
      <c r="D519">
        <v>24</v>
      </c>
      <c r="E519">
        <v>18</v>
      </c>
      <c r="F519" s="25">
        <v>1255772.9755331799</v>
      </c>
      <c r="G519" s="25">
        <v>46308.647129547098</v>
      </c>
      <c r="H519" s="25">
        <v>337252.83828117</v>
      </c>
      <c r="I519" s="25">
        <v>41684.104999999901</v>
      </c>
      <c r="J519" s="25">
        <v>38478.386223225003</v>
      </c>
      <c r="K519" s="25">
        <v>40848.436183877398</v>
      </c>
      <c r="L519" s="25">
        <v>45769.152000000002</v>
      </c>
      <c r="M519" s="25">
        <v>0</v>
      </c>
      <c r="N519" s="25">
        <v>19503.756237055499</v>
      </c>
      <c r="O519" s="25">
        <v>0</v>
      </c>
      <c r="P519" s="25">
        <v>-3819.92</v>
      </c>
      <c r="Q519" s="25">
        <v>102505.3024</v>
      </c>
      <c r="R519" s="25">
        <v>16648.117558004498</v>
      </c>
      <c r="S519" s="25">
        <v>7639.84</v>
      </c>
      <c r="T519" s="25">
        <v>0</v>
      </c>
      <c r="U519" s="25">
        <v>1899700.4016295699</v>
      </c>
      <c r="V519" s="25">
        <f>SUM(Table1[[#This Row],[Residential]:[GRLF]],Table1[[#This Row],[OATT MEUs ]:[BUTU]])</f>
        <v>1846086.3341460594</v>
      </c>
      <c r="W519" s="25">
        <f>SUM(Table1[[#This Row],[Residential]:[BUTU]])</f>
        <v>1948591.6365460593</v>
      </c>
      <c r="X519" s="25"/>
    </row>
    <row r="520" spans="1:24">
      <c r="A520">
        <f t="shared" si="7"/>
        <v>14</v>
      </c>
      <c r="B520">
        <v>2021</v>
      </c>
      <c r="C520">
        <v>12</v>
      </c>
      <c r="D520">
        <v>24</v>
      </c>
      <c r="E520">
        <v>16</v>
      </c>
      <c r="F520" s="25">
        <v>1225762.91883824</v>
      </c>
      <c r="G520" s="25">
        <v>44092.429181221501</v>
      </c>
      <c r="H520" s="25">
        <v>358414.82261817501</v>
      </c>
      <c r="I520" s="25">
        <v>43999.8299999999</v>
      </c>
      <c r="J520" s="25">
        <v>37110.702847187502</v>
      </c>
      <c r="K520" s="25">
        <v>40732.361662564603</v>
      </c>
      <c r="L520" s="25">
        <v>46632.959999999999</v>
      </c>
      <c r="M520" s="25">
        <v>0</v>
      </c>
      <c r="N520" s="25">
        <v>8291.6870622999904</v>
      </c>
      <c r="O520" s="25">
        <v>0</v>
      </c>
      <c r="P520" s="25">
        <v>-3843.84</v>
      </c>
      <c r="Q520" s="25">
        <v>102688.974399999</v>
      </c>
      <c r="R520" s="25">
        <v>16533.7175580045</v>
      </c>
      <c r="S520" s="25">
        <v>7379.84</v>
      </c>
      <c r="T520" s="25">
        <v>0</v>
      </c>
      <c r="U520" s="25">
        <v>1894282.60065663</v>
      </c>
      <c r="V520" s="25">
        <f>SUM(Table1[[#This Row],[Residential]:[GRLF]],Table1[[#This Row],[OATT MEUs ]:[BUTU]])</f>
        <v>1825107.4297676927</v>
      </c>
      <c r="W520" s="25">
        <f>SUM(Table1[[#This Row],[Residential]:[BUTU]])</f>
        <v>1927796.4041676917</v>
      </c>
      <c r="X520" s="25"/>
    </row>
    <row r="521" spans="1:24">
      <c r="A521">
        <f t="shared" si="7"/>
        <v>15</v>
      </c>
      <c r="B521">
        <v>2021</v>
      </c>
      <c r="C521">
        <v>3</v>
      </c>
      <c r="D521">
        <v>19</v>
      </c>
      <c r="E521">
        <v>12</v>
      </c>
      <c r="F521" s="25">
        <v>1060249.4603979201</v>
      </c>
      <c r="G521" s="25">
        <v>61518.2875282323</v>
      </c>
      <c r="H521" s="25">
        <v>388325.83046025899</v>
      </c>
      <c r="I521" s="25">
        <v>48533.164999999899</v>
      </c>
      <c r="J521" s="25">
        <v>42514.782966339801</v>
      </c>
      <c r="K521" s="25">
        <v>64884.395885583399</v>
      </c>
      <c r="L521" s="25">
        <v>80483.475999999995</v>
      </c>
      <c r="M521" s="25">
        <v>0</v>
      </c>
      <c r="N521" s="25">
        <v>2063.3339285554898</v>
      </c>
      <c r="O521" s="25">
        <v>0</v>
      </c>
      <c r="P521" s="25">
        <v>560.55999999999995</v>
      </c>
      <c r="Q521" s="25">
        <v>177583.02</v>
      </c>
      <c r="R521" s="25">
        <v>18079.216367528301</v>
      </c>
      <c r="S521" s="25">
        <v>8463.52</v>
      </c>
      <c r="T521" s="25">
        <v>0</v>
      </c>
      <c r="U521" s="25">
        <v>1891821.99533533</v>
      </c>
      <c r="V521" s="25">
        <f>SUM(Table1[[#This Row],[Residential]:[GRLF]],Table1[[#This Row],[OATT MEUs ]:[BUTU]])</f>
        <v>1775676.0285344182</v>
      </c>
      <c r="W521" s="25">
        <f>SUM(Table1[[#This Row],[Residential]:[BUTU]])</f>
        <v>1953259.0485344182</v>
      </c>
      <c r="X521" s="25"/>
    </row>
    <row r="522" spans="1:24">
      <c r="A522">
        <f t="shared" si="7"/>
        <v>16</v>
      </c>
      <c r="B522">
        <v>2021</v>
      </c>
      <c r="C522">
        <v>3</v>
      </c>
      <c r="D522">
        <v>2</v>
      </c>
      <c r="E522">
        <v>16</v>
      </c>
      <c r="F522" s="25">
        <v>1145989.9317309901</v>
      </c>
      <c r="G522" s="25">
        <v>68319.722746832005</v>
      </c>
      <c r="H522" s="25">
        <v>432547.80079825397</v>
      </c>
      <c r="I522" s="25">
        <v>49466.84</v>
      </c>
      <c r="J522" s="25">
        <v>42313.526879748402</v>
      </c>
      <c r="K522" s="25">
        <v>72521.791399408103</v>
      </c>
      <c r="L522" s="25">
        <v>85952.962</v>
      </c>
      <c r="M522" s="25">
        <v>0</v>
      </c>
      <c r="N522" s="25">
        <v>2063.3339285554898</v>
      </c>
      <c r="O522" s="25">
        <v>0</v>
      </c>
      <c r="P522" s="25">
        <v>536.64</v>
      </c>
      <c r="Q522" s="25">
        <v>13778.16</v>
      </c>
      <c r="R522" s="25">
        <v>19437.694531122801</v>
      </c>
      <c r="S522" s="25">
        <v>8679.84</v>
      </c>
      <c r="T522" s="25">
        <v>0</v>
      </c>
      <c r="U522" s="25">
        <v>1890852.1296522301</v>
      </c>
      <c r="V522" s="25">
        <f>SUM(Table1[[#This Row],[Residential]:[GRLF]],Table1[[#This Row],[OATT MEUs ]:[BUTU]])</f>
        <v>1927830.084014911</v>
      </c>
      <c r="W522" s="25">
        <f>SUM(Table1[[#This Row],[Residential]:[BUTU]])</f>
        <v>1941608.2440149109</v>
      </c>
      <c r="X522" s="25"/>
    </row>
    <row r="523" spans="1:24">
      <c r="A523">
        <f t="shared" si="7"/>
        <v>17</v>
      </c>
      <c r="B523">
        <v>2021</v>
      </c>
      <c r="C523">
        <v>3</v>
      </c>
      <c r="D523">
        <v>2</v>
      </c>
      <c r="E523">
        <v>20</v>
      </c>
      <c r="F523" s="25">
        <v>1191188.9193162599</v>
      </c>
      <c r="G523" s="25">
        <v>52607.019343862899</v>
      </c>
      <c r="H523" s="25">
        <v>363648.722341521</v>
      </c>
      <c r="I523" s="25">
        <v>43227.57</v>
      </c>
      <c r="J523" s="25">
        <v>34973.332980022897</v>
      </c>
      <c r="K523" s="25">
        <v>69293.8369892216</v>
      </c>
      <c r="L523" s="25">
        <v>90765.773999999903</v>
      </c>
      <c r="M523" s="25">
        <v>0</v>
      </c>
      <c r="N523" s="25">
        <v>18825.364715766598</v>
      </c>
      <c r="O523" s="25">
        <v>0</v>
      </c>
      <c r="P523" s="25">
        <v>551.20000000000005</v>
      </c>
      <c r="Q523" s="25">
        <v>13976.04</v>
      </c>
      <c r="R523" s="25">
        <v>19942.094531122799</v>
      </c>
      <c r="S523" s="25">
        <v>8823.36</v>
      </c>
      <c r="T523" s="25">
        <v>0</v>
      </c>
      <c r="U523" s="25">
        <v>1887144.0941026399</v>
      </c>
      <c r="V523" s="25">
        <f>SUM(Table1[[#This Row],[Residential]:[GRLF]],Table1[[#This Row],[OATT MEUs ]:[BUTU]])</f>
        <v>1893847.194217778</v>
      </c>
      <c r="W523" s="25">
        <f>SUM(Table1[[#This Row],[Residential]:[BUTU]])</f>
        <v>1907823.2342177781</v>
      </c>
      <c r="X523" s="25"/>
    </row>
    <row r="524" spans="1:24">
      <c r="A524">
        <f t="shared" si="7"/>
        <v>18</v>
      </c>
      <c r="B524">
        <v>2021</v>
      </c>
      <c r="C524">
        <v>12</v>
      </c>
      <c r="D524">
        <v>20</v>
      </c>
      <c r="E524">
        <v>19</v>
      </c>
      <c r="F524" s="25">
        <v>1111848.9015937699</v>
      </c>
      <c r="G524" s="25">
        <v>51127.632668348</v>
      </c>
      <c r="H524" s="25">
        <v>292682.37445460999</v>
      </c>
      <c r="I524" s="25">
        <v>42762.3149999999</v>
      </c>
      <c r="J524" s="25">
        <v>35988.844914555499</v>
      </c>
      <c r="K524" s="25">
        <v>68244.635298583598</v>
      </c>
      <c r="L524" s="25">
        <v>98640.960000000006</v>
      </c>
      <c r="M524" s="25">
        <v>0</v>
      </c>
      <c r="N524" s="25">
        <v>19503.756237055499</v>
      </c>
      <c r="O524" s="25">
        <v>0</v>
      </c>
      <c r="P524" s="25">
        <v>470.08</v>
      </c>
      <c r="Q524" s="25">
        <v>98485.946799999903</v>
      </c>
      <c r="R524" s="25">
        <v>14875.9575580045</v>
      </c>
      <c r="S524" s="25">
        <v>7771.92</v>
      </c>
      <c r="T524" s="25">
        <v>5769.2007280283697</v>
      </c>
      <c r="U524" s="25">
        <v>1883737.88352421</v>
      </c>
      <c r="V524" s="25">
        <f>SUM(Table1[[#This Row],[Residential]:[GRLF]],Table1[[#This Row],[OATT MEUs ]:[BUTU]])</f>
        <v>1749686.5784529552</v>
      </c>
      <c r="W524" s="25">
        <f>SUM(Table1[[#This Row],[Residential]:[BUTU]])</f>
        <v>1848172.525252955</v>
      </c>
      <c r="X524" s="25"/>
    </row>
    <row r="525" spans="1:24">
      <c r="A525">
        <f t="shared" si="7"/>
        <v>19</v>
      </c>
      <c r="B525">
        <v>2021</v>
      </c>
      <c r="C525">
        <v>12</v>
      </c>
      <c r="D525">
        <v>24</v>
      </c>
      <c r="E525">
        <v>9</v>
      </c>
      <c r="F525" s="25">
        <v>1184948.24098137</v>
      </c>
      <c r="G525" s="25">
        <v>62002.562600829297</v>
      </c>
      <c r="H525" s="25">
        <v>397108.45512566803</v>
      </c>
      <c r="I525" s="25">
        <v>46353.534999999902</v>
      </c>
      <c r="J525" s="25">
        <v>42936.765855896301</v>
      </c>
      <c r="K525" s="25">
        <v>50912.799179511901</v>
      </c>
      <c r="L525" s="25">
        <v>60944.928</v>
      </c>
      <c r="M525" s="25">
        <v>0</v>
      </c>
      <c r="N525" s="25">
        <v>2137.6883043592902</v>
      </c>
      <c r="O525" s="25">
        <v>0</v>
      </c>
      <c r="P525" s="25">
        <v>-3305.12</v>
      </c>
      <c r="Q525" s="25">
        <v>36327.260399999999</v>
      </c>
      <c r="R525" s="25">
        <v>17032.917558004501</v>
      </c>
      <c r="S525" s="25">
        <v>8249.2800000000007</v>
      </c>
      <c r="T525" s="25">
        <v>0</v>
      </c>
      <c r="U525" s="25">
        <v>1873060.52454766</v>
      </c>
      <c r="V525" s="25">
        <f>SUM(Table1[[#This Row],[Residential]:[GRLF]],Table1[[#This Row],[OATT MEUs ]:[BUTU]])</f>
        <v>1869322.0526056394</v>
      </c>
      <c r="W525" s="25">
        <f>SUM(Table1[[#This Row],[Residential]:[BUTU]])</f>
        <v>1905649.3130056395</v>
      </c>
      <c r="X525" s="25"/>
    </row>
    <row r="526" spans="1:24">
      <c r="A526">
        <f t="shared" si="7"/>
        <v>20</v>
      </c>
      <c r="B526">
        <v>2021</v>
      </c>
      <c r="C526">
        <v>12</v>
      </c>
      <c r="D526">
        <v>24</v>
      </c>
      <c r="E526">
        <v>12</v>
      </c>
      <c r="F526" s="25">
        <v>1276321.05720741</v>
      </c>
      <c r="G526" s="25">
        <v>50741.083026198197</v>
      </c>
      <c r="H526" s="25">
        <v>377995.274367787</v>
      </c>
      <c r="I526" s="25">
        <v>44874.424999999901</v>
      </c>
      <c r="J526" s="25">
        <v>38683.985684982297</v>
      </c>
      <c r="K526" s="25">
        <v>42616.001362857001</v>
      </c>
      <c r="L526" s="25">
        <v>52662.720000000001</v>
      </c>
      <c r="M526" s="25">
        <v>0</v>
      </c>
      <c r="N526" s="25">
        <v>2137.6883043592902</v>
      </c>
      <c r="O526" s="25">
        <v>0</v>
      </c>
      <c r="P526" s="25">
        <v>-3764.8</v>
      </c>
      <c r="Q526" s="25">
        <v>93467.619599999904</v>
      </c>
      <c r="R526" s="25">
        <v>15797.397558004501</v>
      </c>
      <c r="S526" s="25">
        <v>7477.6</v>
      </c>
      <c r="T526" s="25">
        <v>0</v>
      </c>
      <c r="U526" s="25">
        <v>1870981.9690948999</v>
      </c>
      <c r="V526" s="25">
        <f>SUM(Table1[[#This Row],[Residential]:[GRLF]],Table1[[#This Row],[OATT MEUs ]:[BUTU]])</f>
        <v>1905542.4325115981</v>
      </c>
      <c r="W526" s="25">
        <f>SUM(Table1[[#This Row],[Residential]:[BUTU]])</f>
        <v>1999010.052111598</v>
      </c>
      <c r="X526" s="25"/>
    </row>
    <row r="527" spans="1:24">
      <c r="A527">
        <f t="shared" si="7"/>
        <v>21</v>
      </c>
      <c r="B527">
        <v>2021</v>
      </c>
      <c r="C527">
        <v>3</v>
      </c>
      <c r="D527">
        <v>19</v>
      </c>
      <c r="E527">
        <v>13</v>
      </c>
      <c r="F527" s="25">
        <v>1024751.41582195</v>
      </c>
      <c r="G527" s="25">
        <v>59713.825123297698</v>
      </c>
      <c r="H527" s="25">
        <v>387669.74954115</v>
      </c>
      <c r="I527" s="25">
        <v>48430.8299999999</v>
      </c>
      <c r="J527" s="25">
        <v>42872.069052648098</v>
      </c>
      <c r="K527" s="25">
        <v>66398.525270626298</v>
      </c>
      <c r="L527" s="25">
        <v>81095.042999999903</v>
      </c>
      <c r="M527" s="25">
        <v>0</v>
      </c>
      <c r="N527" s="25">
        <v>2063.3339285554898</v>
      </c>
      <c r="O527" s="25">
        <v>0</v>
      </c>
      <c r="P527" s="25">
        <v>554.32000000000005</v>
      </c>
      <c r="Q527" s="25">
        <v>178781.52</v>
      </c>
      <c r="R527" s="25">
        <v>17997.056367528301</v>
      </c>
      <c r="S527" s="25">
        <v>8247.2000000000007</v>
      </c>
      <c r="T527" s="25">
        <v>0</v>
      </c>
      <c r="U527" s="25">
        <v>1870934.6700880199</v>
      </c>
      <c r="V527" s="25">
        <f>SUM(Table1[[#This Row],[Residential]:[GRLF]],Table1[[#This Row],[OATT MEUs ]:[BUTU]])</f>
        <v>1739793.3681057554</v>
      </c>
      <c r="W527" s="25">
        <f>SUM(Table1[[#This Row],[Residential]:[BUTU]])</f>
        <v>1918574.8881057554</v>
      </c>
      <c r="X527" s="25"/>
    </row>
    <row r="528" spans="1:24">
      <c r="A528">
        <f t="shared" si="7"/>
        <v>22</v>
      </c>
      <c r="B528">
        <v>2021</v>
      </c>
      <c r="C528">
        <v>12</v>
      </c>
      <c r="D528">
        <v>23</v>
      </c>
      <c r="E528">
        <v>20</v>
      </c>
      <c r="F528" s="25">
        <v>1131128.3461088</v>
      </c>
      <c r="G528" s="25">
        <v>47055.976437703401</v>
      </c>
      <c r="H528" s="25">
        <v>285547.50585011701</v>
      </c>
      <c r="I528" s="25">
        <v>41537.46</v>
      </c>
      <c r="J528" s="25">
        <v>36726.321244771803</v>
      </c>
      <c r="K528" s="25">
        <v>59660.834657079198</v>
      </c>
      <c r="L528" s="25">
        <v>87334.368000000002</v>
      </c>
      <c r="M528" s="25">
        <v>0</v>
      </c>
      <c r="N528" s="25">
        <v>19503.756237055499</v>
      </c>
      <c r="O528" s="25">
        <v>0</v>
      </c>
      <c r="P528" s="25">
        <v>479.44</v>
      </c>
      <c r="Q528" s="25">
        <v>105796.09239999999</v>
      </c>
      <c r="R528" s="25">
        <v>14550.4375580045</v>
      </c>
      <c r="S528" s="25">
        <v>7719.92</v>
      </c>
      <c r="T528" s="25">
        <v>0</v>
      </c>
      <c r="U528" s="25">
        <v>1870532.6875910901</v>
      </c>
      <c r="V528" s="25">
        <f>SUM(Table1[[#This Row],[Residential]:[GRLF]],Table1[[#This Row],[OATT MEUs ]:[BUTU]])</f>
        <v>1731244.3660935313</v>
      </c>
      <c r="W528" s="25">
        <f>SUM(Table1[[#This Row],[Residential]:[BUTU]])</f>
        <v>1837040.4584935312</v>
      </c>
      <c r="X528" s="25"/>
    </row>
    <row r="529" spans="1:24">
      <c r="A529">
        <f t="shared" si="7"/>
        <v>23</v>
      </c>
      <c r="B529">
        <v>2021</v>
      </c>
      <c r="C529">
        <v>3</v>
      </c>
      <c r="D529">
        <v>15</v>
      </c>
      <c r="E529">
        <v>20</v>
      </c>
      <c r="F529" s="25">
        <v>1061140.60063376</v>
      </c>
      <c r="G529" s="25">
        <v>55049.983830543599</v>
      </c>
      <c r="H529" s="25">
        <v>338971.61422278301</v>
      </c>
      <c r="I529" s="25">
        <v>43012.35</v>
      </c>
      <c r="J529" s="25">
        <v>35267.302544706901</v>
      </c>
      <c r="K529" s="25">
        <v>70353.929271519402</v>
      </c>
      <c r="L529" s="25">
        <v>95938.392999999996</v>
      </c>
      <c r="M529" s="25">
        <v>0</v>
      </c>
      <c r="N529" s="25">
        <v>10448.516908135</v>
      </c>
      <c r="O529" s="25">
        <v>0</v>
      </c>
      <c r="P529" s="25">
        <v>505.44</v>
      </c>
      <c r="Q529" s="25">
        <v>66275.520000000004</v>
      </c>
      <c r="R529" s="25">
        <v>19065.136367528299</v>
      </c>
      <c r="S529" s="25">
        <v>8222.24</v>
      </c>
      <c r="T529" s="25">
        <v>0</v>
      </c>
      <c r="U529" s="25">
        <v>1868821.5502760101</v>
      </c>
      <c r="V529" s="25">
        <f>SUM(Table1[[#This Row],[Residential]:[GRLF]],Table1[[#This Row],[OATT MEUs ]:[BUTU]])</f>
        <v>1737975.5067789764</v>
      </c>
      <c r="W529" s="25">
        <f>SUM(Table1[[#This Row],[Residential]:[BUTU]])</f>
        <v>1804251.0267789764</v>
      </c>
      <c r="X529" s="25"/>
    </row>
    <row r="530" spans="1:24">
      <c r="A530">
        <f t="shared" si="7"/>
        <v>24</v>
      </c>
      <c r="B530">
        <v>2021</v>
      </c>
      <c r="C530">
        <v>2</v>
      </c>
      <c r="D530">
        <v>11</v>
      </c>
      <c r="E530">
        <v>18</v>
      </c>
      <c r="F530" s="25">
        <v>1107553.53176327</v>
      </c>
      <c r="G530" s="25">
        <v>48361.752533525098</v>
      </c>
      <c r="H530" s="25">
        <v>373089.149088668</v>
      </c>
      <c r="I530" s="25">
        <v>46291.29</v>
      </c>
      <c r="J530" s="25">
        <v>38940.696234848299</v>
      </c>
      <c r="K530" s="25">
        <v>61520.407764106603</v>
      </c>
      <c r="L530" s="25">
        <v>94713.84</v>
      </c>
      <c r="M530" s="25">
        <v>202</v>
      </c>
      <c r="N530" s="25">
        <v>17918.0447273959</v>
      </c>
      <c r="O530" s="25">
        <v>0</v>
      </c>
      <c r="P530" s="25">
        <v>839.28</v>
      </c>
      <c r="Q530" s="25">
        <v>68157.42</v>
      </c>
      <c r="R530" s="25">
        <v>18828.254531122799</v>
      </c>
      <c r="S530" s="25">
        <v>8705.84</v>
      </c>
      <c r="T530" s="25">
        <v>0</v>
      </c>
      <c r="U530" s="25">
        <v>1867091.09176635</v>
      </c>
      <c r="V530" s="25">
        <f>SUM(Table1[[#This Row],[Residential]:[GRLF]],Table1[[#This Row],[OATT MEUs ]:[BUTU]])</f>
        <v>1816964.0866429368</v>
      </c>
      <c r="W530" s="25">
        <f>SUM(Table1[[#This Row],[Residential]:[BUTU]])</f>
        <v>1885121.5066429367</v>
      </c>
      <c r="X530" s="25"/>
    </row>
    <row r="531" spans="1:24">
      <c r="A531">
        <f t="shared" si="7"/>
        <v>25</v>
      </c>
      <c r="B531">
        <v>2021</v>
      </c>
      <c r="C531">
        <v>3</v>
      </c>
      <c r="D531">
        <v>15</v>
      </c>
      <c r="E531">
        <v>19</v>
      </c>
      <c r="F531" s="25">
        <v>1124455.4000454601</v>
      </c>
      <c r="G531" s="25">
        <v>53772.979667051499</v>
      </c>
      <c r="H531" s="25">
        <v>347532.41202212201</v>
      </c>
      <c r="I531" s="25">
        <v>43857.404999999999</v>
      </c>
      <c r="J531" s="25">
        <v>35323.835153300002</v>
      </c>
      <c r="K531" s="25">
        <v>69790.600523687099</v>
      </c>
      <c r="L531" s="25">
        <v>93278.129000000001</v>
      </c>
      <c r="M531" s="25">
        <v>0</v>
      </c>
      <c r="N531" s="25">
        <v>2063.3339285554898</v>
      </c>
      <c r="O531" s="25">
        <v>0</v>
      </c>
      <c r="P531" s="25">
        <v>509.6</v>
      </c>
      <c r="Q531" s="25">
        <v>66488.7</v>
      </c>
      <c r="R531" s="25">
        <v>19338.6563675283</v>
      </c>
      <c r="S531" s="25">
        <v>8334.56</v>
      </c>
      <c r="T531" s="25">
        <v>0</v>
      </c>
      <c r="U531" s="25">
        <v>1865353.25958251</v>
      </c>
      <c r="V531" s="25">
        <f>SUM(Table1[[#This Row],[Residential]:[GRLF]],Table1[[#This Row],[OATT MEUs ]:[BUTU]])</f>
        <v>1798256.9117077047</v>
      </c>
      <c r="W531" s="25">
        <f>SUM(Table1[[#This Row],[Residential]:[BUTU]])</f>
        <v>1864745.6117077046</v>
      </c>
      <c r="X531" s="25"/>
    </row>
    <row r="532" spans="1:24">
      <c r="A532">
        <f t="shared" si="7"/>
        <v>26</v>
      </c>
      <c r="B532">
        <v>2021</v>
      </c>
      <c r="C532">
        <v>3</v>
      </c>
      <c r="D532">
        <v>16</v>
      </c>
      <c r="E532">
        <v>8</v>
      </c>
      <c r="F532" s="25">
        <v>1107073.16729592</v>
      </c>
      <c r="G532" s="25">
        <v>69013.746748730002</v>
      </c>
      <c r="H532" s="25">
        <v>434441.96990342299</v>
      </c>
      <c r="I532" s="25">
        <v>50345.654999999999</v>
      </c>
      <c r="J532" s="25">
        <v>49755.479474941501</v>
      </c>
      <c r="K532" s="25">
        <v>78693.835342943697</v>
      </c>
      <c r="L532" s="25">
        <v>87183.438999999998</v>
      </c>
      <c r="M532" s="25">
        <v>0</v>
      </c>
      <c r="N532" s="25">
        <v>2063.3339285554898</v>
      </c>
      <c r="O532" s="25">
        <v>0</v>
      </c>
      <c r="P532" s="25">
        <v>507.52</v>
      </c>
      <c r="Q532" s="25">
        <v>15010.32</v>
      </c>
      <c r="R532" s="25">
        <v>20616.816367528299</v>
      </c>
      <c r="S532" s="25">
        <v>9531.6</v>
      </c>
      <c r="T532" s="25">
        <v>0</v>
      </c>
      <c r="U532" s="25">
        <v>1864853.1095038501</v>
      </c>
      <c r="V532" s="25">
        <f>SUM(Table1[[#This Row],[Residential]:[GRLF]],Table1[[#This Row],[OATT MEUs ]:[BUTU]])</f>
        <v>1909226.5630620422</v>
      </c>
      <c r="W532" s="25">
        <f>SUM(Table1[[#This Row],[Residential]:[BUTU]])</f>
        <v>1924236.8830620423</v>
      </c>
      <c r="X532" s="25"/>
    </row>
    <row r="533" spans="1:24">
      <c r="A533">
        <f t="shared" si="7"/>
        <v>27</v>
      </c>
      <c r="B533">
        <v>2021</v>
      </c>
      <c r="C533">
        <v>12</v>
      </c>
      <c r="D533">
        <v>9</v>
      </c>
      <c r="E533">
        <v>17</v>
      </c>
      <c r="F533" s="25">
        <v>1118290.9558338199</v>
      </c>
      <c r="G533" s="25">
        <v>48808.334815449198</v>
      </c>
      <c r="H533" s="25">
        <v>314401.48958944803</v>
      </c>
      <c r="I533" s="25">
        <v>47477.11</v>
      </c>
      <c r="J533" s="25">
        <v>33423.321196106001</v>
      </c>
      <c r="K533" s="25">
        <v>62728.238568397901</v>
      </c>
      <c r="L533" s="25">
        <v>92145.504000000001</v>
      </c>
      <c r="M533" s="25">
        <v>0</v>
      </c>
      <c r="N533" s="25">
        <v>19020.166080799401</v>
      </c>
      <c r="O533" s="25">
        <v>0</v>
      </c>
      <c r="P533" s="25">
        <v>1077.44</v>
      </c>
      <c r="Q533" s="25">
        <v>65315.803999999996</v>
      </c>
      <c r="R533" s="25">
        <v>17508.1975580045</v>
      </c>
      <c r="S533" s="25">
        <v>8024.64</v>
      </c>
      <c r="T533" s="25">
        <v>4022.6785480283702</v>
      </c>
      <c r="U533" s="25">
        <v>1864156.9905620201</v>
      </c>
      <c r="V533" s="25">
        <f>SUM(Table1[[#This Row],[Residential]:[GRLF]],Table1[[#This Row],[OATT MEUs ]:[BUTU]])</f>
        <v>1766928.0761900535</v>
      </c>
      <c r="W533" s="25">
        <f>SUM(Table1[[#This Row],[Residential]:[BUTU]])</f>
        <v>1832243.8801900535</v>
      </c>
      <c r="X533" s="25"/>
    </row>
    <row r="534" spans="1:24">
      <c r="A534">
        <f t="shared" si="7"/>
        <v>28</v>
      </c>
      <c r="B534">
        <v>2021</v>
      </c>
      <c r="C534">
        <v>2</v>
      </c>
      <c r="D534">
        <v>11</v>
      </c>
      <c r="E534">
        <v>17</v>
      </c>
      <c r="F534" s="25">
        <v>1155017.70808061</v>
      </c>
      <c r="G534" s="25">
        <v>50730.824870471399</v>
      </c>
      <c r="H534" s="25">
        <v>386039.31670948397</v>
      </c>
      <c r="I534" s="25">
        <v>48311.614999999998</v>
      </c>
      <c r="J534" s="25">
        <v>39809.846754254599</v>
      </c>
      <c r="K534" s="25">
        <v>59905.443520448403</v>
      </c>
      <c r="L534" s="25">
        <v>93899.520000000004</v>
      </c>
      <c r="M534" s="25">
        <v>157</v>
      </c>
      <c r="N534" s="25">
        <v>8715.0113995631309</v>
      </c>
      <c r="O534" s="25">
        <v>0</v>
      </c>
      <c r="P534" s="25">
        <v>839.28</v>
      </c>
      <c r="Q534" s="25">
        <v>105809.7</v>
      </c>
      <c r="R534" s="25">
        <v>18654.574531122798</v>
      </c>
      <c r="S534" s="25">
        <v>8340.7999999999993</v>
      </c>
      <c r="T534" s="25">
        <v>0</v>
      </c>
      <c r="U534" s="25">
        <v>1855770.7172309</v>
      </c>
      <c r="V534" s="25">
        <f>SUM(Table1[[#This Row],[Residential]:[GRLF]],Table1[[#This Row],[OATT MEUs ]:[BUTU]])</f>
        <v>1870420.9408659544</v>
      </c>
      <c r="W534" s="25">
        <f>SUM(Table1[[#This Row],[Residential]:[BUTU]])</f>
        <v>1976230.6408659543</v>
      </c>
      <c r="X534" s="25"/>
    </row>
    <row r="535" spans="1:24">
      <c r="A535">
        <f t="shared" si="7"/>
        <v>29</v>
      </c>
      <c r="B535">
        <v>2021</v>
      </c>
      <c r="C535">
        <v>3</v>
      </c>
      <c r="D535">
        <v>15</v>
      </c>
      <c r="E535">
        <v>17</v>
      </c>
      <c r="F535" s="25">
        <v>1124808.2113262799</v>
      </c>
      <c r="G535" s="25">
        <v>60380.088165119698</v>
      </c>
      <c r="H535" s="25">
        <v>363013.80532302801</v>
      </c>
      <c r="I535" s="25">
        <v>47325.1899999999</v>
      </c>
      <c r="J535" s="25">
        <v>35210.769936113902</v>
      </c>
      <c r="K535" s="25">
        <v>65511.172467644203</v>
      </c>
      <c r="L535" s="25">
        <v>96953.824999999997</v>
      </c>
      <c r="M535" s="25">
        <v>0</v>
      </c>
      <c r="N535" s="25">
        <v>2063.3339285554898</v>
      </c>
      <c r="O535" s="25">
        <v>0</v>
      </c>
      <c r="P535" s="25">
        <v>510.64</v>
      </c>
      <c r="Q535" s="25">
        <v>106737.9</v>
      </c>
      <c r="R535" s="25">
        <v>18205.056367528301</v>
      </c>
      <c r="S535" s="25">
        <v>8116.16</v>
      </c>
      <c r="T535" s="25">
        <v>0</v>
      </c>
      <c r="U535" s="25">
        <v>1855152.45603773</v>
      </c>
      <c r="V535" s="25">
        <f>SUM(Table1[[#This Row],[Residential]:[GRLF]],Table1[[#This Row],[OATT MEUs ]:[BUTU]])</f>
        <v>1822098.2525142692</v>
      </c>
      <c r="W535" s="25">
        <f>SUM(Table1[[#This Row],[Residential]:[BUTU]])</f>
        <v>1928836.1525142691</v>
      </c>
      <c r="X535" s="25"/>
    </row>
    <row r="536" spans="1:24">
      <c r="A536">
        <f t="shared" si="7"/>
        <v>30</v>
      </c>
      <c r="B536">
        <v>2021</v>
      </c>
      <c r="C536">
        <v>12</v>
      </c>
      <c r="D536">
        <v>24</v>
      </c>
      <c r="E536">
        <v>19</v>
      </c>
      <c r="F536" s="25">
        <v>1192392.53800564</v>
      </c>
      <c r="G536" s="25">
        <v>44994.378346237703</v>
      </c>
      <c r="H536" s="25">
        <v>336102.63276306499</v>
      </c>
      <c r="I536" s="25">
        <v>40854.875</v>
      </c>
      <c r="J536" s="25">
        <v>37946.509354766</v>
      </c>
      <c r="K536" s="25">
        <v>41274.532527937401</v>
      </c>
      <c r="L536" s="25">
        <v>45884.256000000001</v>
      </c>
      <c r="M536" s="25">
        <v>0</v>
      </c>
      <c r="N536" s="25">
        <v>19503.756237055499</v>
      </c>
      <c r="O536" s="25">
        <v>0</v>
      </c>
      <c r="P536" s="25">
        <v>-3819.92</v>
      </c>
      <c r="Q536" s="25">
        <v>104792.018799999</v>
      </c>
      <c r="R536" s="25">
        <v>16131.237558004501</v>
      </c>
      <c r="S536" s="25">
        <v>7300.8</v>
      </c>
      <c r="T536" s="25">
        <v>0</v>
      </c>
      <c r="U536" s="25">
        <v>1853644.9342108101</v>
      </c>
      <c r="V536" s="25">
        <f>SUM(Table1[[#This Row],[Residential]:[GRLF]],Table1[[#This Row],[OATT MEUs ]:[BUTU]])</f>
        <v>1778565.5957927059</v>
      </c>
      <c r="W536" s="25">
        <f>SUM(Table1[[#This Row],[Residential]:[BUTU]])</f>
        <v>1883357.6145927049</v>
      </c>
      <c r="X536" s="25"/>
    </row>
    <row r="537" spans="1:24">
      <c r="A537">
        <f t="shared" si="7"/>
        <v>31</v>
      </c>
      <c r="B537">
        <v>2021</v>
      </c>
      <c r="C537">
        <v>3</v>
      </c>
      <c r="D537">
        <v>19</v>
      </c>
      <c r="E537">
        <v>11</v>
      </c>
      <c r="F537" s="25">
        <v>986088.16018665605</v>
      </c>
      <c r="G537" s="25">
        <v>65432.5828989367</v>
      </c>
      <c r="H537" s="25">
        <v>380643.33453650097</v>
      </c>
      <c r="I537" s="25">
        <v>48325.3299999999</v>
      </c>
      <c r="J537" s="25">
        <v>43290.410356236804</v>
      </c>
      <c r="K537" s="25">
        <v>66137.215548731401</v>
      </c>
      <c r="L537" s="25">
        <v>81106.581999999995</v>
      </c>
      <c r="M537" s="25">
        <v>0</v>
      </c>
      <c r="N537" s="25">
        <v>2063.3339285554898</v>
      </c>
      <c r="O537" s="25">
        <v>0</v>
      </c>
      <c r="P537" s="25">
        <v>568.88</v>
      </c>
      <c r="Q537" s="25">
        <v>178829.46</v>
      </c>
      <c r="R537" s="25">
        <v>17889.936367528298</v>
      </c>
      <c r="S537" s="25">
        <v>8166.08</v>
      </c>
      <c r="T537" s="25">
        <v>0</v>
      </c>
      <c r="U537" s="25">
        <v>1850916.44957365</v>
      </c>
      <c r="V537" s="25">
        <f>SUM(Table1[[#This Row],[Residential]:[GRLF]],Table1[[#This Row],[OATT MEUs ]:[BUTU]])</f>
        <v>1699711.8458231455</v>
      </c>
      <c r="W537" s="25">
        <f>SUM(Table1[[#This Row],[Residential]:[BUTU]])</f>
        <v>1878541.3058231454</v>
      </c>
      <c r="X537" s="25"/>
    </row>
    <row r="538" spans="1:24">
      <c r="A538">
        <f t="shared" si="7"/>
        <v>32</v>
      </c>
      <c r="B538">
        <v>2021</v>
      </c>
      <c r="C538">
        <v>12</v>
      </c>
      <c r="D538">
        <v>19</v>
      </c>
      <c r="E538">
        <v>17</v>
      </c>
      <c r="F538" s="25">
        <v>1191203.4143471301</v>
      </c>
      <c r="G538" s="25">
        <v>42288.530851189098</v>
      </c>
      <c r="H538" s="25">
        <v>276992.85230921197</v>
      </c>
      <c r="I538" s="25">
        <v>40438.1499999999</v>
      </c>
      <c r="J538" s="25">
        <v>29181.714908983198</v>
      </c>
      <c r="K538" s="25">
        <v>46549.964429068503</v>
      </c>
      <c r="L538" s="25">
        <v>91166.592000000004</v>
      </c>
      <c r="M538" s="25">
        <v>0</v>
      </c>
      <c r="N538" s="25">
        <v>19503.756237055499</v>
      </c>
      <c r="O538" s="25">
        <v>0</v>
      </c>
      <c r="P538" s="25">
        <v>526.24</v>
      </c>
      <c r="Q538" s="25">
        <v>99175.737200000003</v>
      </c>
      <c r="R538" s="25">
        <v>14424.5975580045</v>
      </c>
      <c r="S538" s="25">
        <v>7630.48</v>
      </c>
      <c r="T538" s="25">
        <v>3711.9814444283702</v>
      </c>
      <c r="U538" s="25">
        <v>1850508.14690948</v>
      </c>
      <c r="V538" s="25">
        <f>SUM(Table1[[#This Row],[Residential]:[GRLF]],Table1[[#This Row],[OATT MEUs ]:[BUTU]])</f>
        <v>1763618.2740850709</v>
      </c>
      <c r="W538" s="25">
        <f>SUM(Table1[[#This Row],[Residential]:[BUTU]])</f>
        <v>1862794.011285071</v>
      </c>
      <c r="X538" s="25"/>
    </row>
    <row r="539" spans="1:24">
      <c r="A539">
        <f t="shared" si="7"/>
        <v>33</v>
      </c>
      <c r="B539">
        <v>2021</v>
      </c>
      <c r="C539">
        <v>12</v>
      </c>
      <c r="D539">
        <v>24</v>
      </c>
      <c r="E539">
        <v>8</v>
      </c>
      <c r="F539" s="25">
        <v>1209929.02238935</v>
      </c>
      <c r="G539" s="25">
        <v>55895.078254862303</v>
      </c>
      <c r="H539" s="25">
        <v>409787.67376665102</v>
      </c>
      <c r="I539" s="25">
        <v>45776.45</v>
      </c>
      <c r="J539" s="25">
        <v>42270.802381943402</v>
      </c>
      <c r="K539" s="25">
        <v>52134.765131729699</v>
      </c>
      <c r="L539" s="25">
        <v>61786.559999999998</v>
      </c>
      <c r="M539" s="25">
        <v>23</v>
      </c>
      <c r="N539" s="25">
        <v>2137.6883043592902</v>
      </c>
      <c r="O539" s="25">
        <v>0</v>
      </c>
      <c r="P539" s="25">
        <v>-3305.12</v>
      </c>
      <c r="Q539" s="25">
        <v>36001.752800000002</v>
      </c>
      <c r="R539" s="25">
        <v>16916.437558004502</v>
      </c>
      <c r="S539" s="25">
        <v>8250.32</v>
      </c>
      <c r="T539" s="25">
        <v>0</v>
      </c>
      <c r="U539" s="25">
        <v>1848874.49946195</v>
      </c>
      <c r="V539" s="25">
        <f>SUM(Table1[[#This Row],[Residential]:[GRLF]],Table1[[#This Row],[OATT MEUs ]:[BUTU]])</f>
        <v>1901602.6777869</v>
      </c>
      <c r="W539" s="25">
        <f>SUM(Table1[[#This Row],[Residential]:[BUTU]])</f>
        <v>1937604.4305868999</v>
      </c>
      <c r="X539" s="25"/>
    </row>
    <row r="540" spans="1:24">
      <c r="A540">
        <f t="shared" si="7"/>
        <v>34</v>
      </c>
      <c r="B540">
        <v>2021</v>
      </c>
      <c r="C540">
        <v>12</v>
      </c>
      <c r="D540">
        <v>24</v>
      </c>
      <c r="E540">
        <v>10</v>
      </c>
      <c r="F540" s="25">
        <v>1165467.07870778</v>
      </c>
      <c r="G540" s="25">
        <v>63136.441551135402</v>
      </c>
      <c r="H540" s="25">
        <v>392013.40411968803</v>
      </c>
      <c r="I540" s="25">
        <v>46317.665000000001</v>
      </c>
      <c r="J540" s="25">
        <v>41683.056094528598</v>
      </c>
      <c r="K540" s="25">
        <v>51130.581755364699</v>
      </c>
      <c r="L540" s="25">
        <v>60077.951999999997</v>
      </c>
      <c r="M540" s="25">
        <v>0</v>
      </c>
      <c r="N540" s="25">
        <v>2137.6883043592902</v>
      </c>
      <c r="O540" s="25">
        <v>0</v>
      </c>
      <c r="P540" s="25">
        <v>-3349.84</v>
      </c>
      <c r="Q540" s="25">
        <v>29144.664799999999</v>
      </c>
      <c r="R540" s="25">
        <v>16930.997558004499</v>
      </c>
      <c r="S540" s="25">
        <v>8045.44</v>
      </c>
      <c r="T540" s="25">
        <v>0</v>
      </c>
      <c r="U540" s="25">
        <v>1847549.2636512199</v>
      </c>
      <c r="V540" s="25">
        <f>SUM(Table1[[#This Row],[Residential]:[GRLF]],Table1[[#This Row],[OATT MEUs ]:[BUTU]])</f>
        <v>1843590.4650908606</v>
      </c>
      <c r="W540" s="25">
        <f>SUM(Table1[[#This Row],[Residential]:[BUTU]])</f>
        <v>1872735.1298908605</v>
      </c>
      <c r="X540" s="25"/>
    </row>
    <row r="541" spans="1:24">
      <c r="A541">
        <f t="shared" ref="A541:A604" si="8">A540+1</f>
        <v>35</v>
      </c>
      <c r="B541">
        <v>2021</v>
      </c>
      <c r="C541">
        <v>2</v>
      </c>
      <c r="D541">
        <v>12</v>
      </c>
      <c r="E541">
        <v>10</v>
      </c>
      <c r="F541" s="25">
        <v>992061.73280182201</v>
      </c>
      <c r="G541" s="25">
        <v>81746.610982906801</v>
      </c>
      <c r="H541" s="25">
        <v>448324.442898562</v>
      </c>
      <c r="I541" s="25">
        <v>52721.514999999999</v>
      </c>
      <c r="J541" s="25">
        <v>51262.183009961198</v>
      </c>
      <c r="K541" s="25">
        <v>71922.315393850397</v>
      </c>
      <c r="L541" s="25">
        <v>99027.76</v>
      </c>
      <c r="M541" s="25">
        <v>0</v>
      </c>
      <c r="N541" s="25">
        <v>2122.8174291985301</v>
      </c>
      <c r="O541" s="25">
        <v>0</v>
      </c>
      <c r="P541" s="25">
        <v>817.44</v>
      </c>
      <c r="Q541" s="25">
        <v>64951.56</v>
      </c>
      <c r="R541" s="25">
        <v>21056.9745311228</v>
      </c>
      <c r="S541" s="25">
        <v>8738.08</v>
      </c>
      <c r="T541" s="25">
        <v>0</v>
      </c>
      <c r="U541" s="25">
        <v>1846507.90005154</v>
      </c>
      <c r="V541" s="25">
        <f>SUM(Table1[[#This Row],[Residential]:[GRLF]],Table1[[#This Row],[OATT MEUs ]:[BUTU]])</f>
        <v>1829801.8720474234</v>
      </c>
      <c r="W541" s="25">
        <f>SUM(Table1[[#This Row],[Residential]:[BUTU]])</f>
        <v>1894753.4320474234</v>
      </c>
      <c r="X541" s="25"/>
    </row>
    <row r="542" spans="1:24">
      <c r="A542">
        <f t="shared" si="8"/>
        <v>36</v>
      </c>
      <c r="B542">
        <v>2021</v>
      </c>
      <c r="C542">
        <v>12</v>
      </c>
      <c r="D542">
        <v>20</v>
      </c>
      <c r="E542">
        <v>20</v>
      </c>
      <c r="F542" s="25">
        <v>1114103.19724208</v>
      </c>
      <c r="G542" s="25">
        <v>47287.906222993297</v>
      </c>
      <c r="H542" s="25">
        <v>282285.594888616</v>
      </c>
      <c r="I542" s="25">
        <v>41860.29</v>
      </c>
      <c r="J542" s="25">
        <v>36581.060755486702</v>
      </c>
      <c r="K542" s="25">
        <v>66428.256783637</v>
      </c>
      <c r="L542" s="25">
        <v>98807.808000000005</v>
      </c>
      <c r="M542" s="25">
        <v>0</v>
      </c>
      <c r="N542" s="25">
        <v>19503.756237055499</v>
      </c>
      <c r="O542" s="25">
        <v>0</v>
      </c>
      <c r="P542" s="25">
        <v>471.12</v>
      </c>
      <c r="Q542" s="25">
        <v>98721.659199999995</v>
      </c>
      <c r="R542" s="25">
        <v>14134.4375580045</v>
      </c>
      <c r="S542" s="25">
        <v>7479.68</v>
      </c>
      <c r="T542" s="25">
        <v>2759.6672452283701</v>
      </c>
      <c r="U542" s="25">
        <v>1845898.4274583801</v>
      </c>
      <c r="V542" s="25">
        <f>SUM(Table1[[#This Row],[Residential]:[GRLF]],Table1[[#This Row],[OATT MEUs ]:[BUTU]])</f>
        <v>1731702.7749331009</v>
      </c>
      <c r="W542" s="25">
        <f>SUM(Table1[[#This Row],[Residential]:[BUTU]])</f>
        <v>1830424.4341331008</v>
      </c>
      <c r="X542" s="25"/>
    </row>
    <row r="543" spans="1:24">
      <c r="A543">
        <f t="shared" si="8"/>
        <v>37</v>
      </c>
      <c r="B543">
        <v>2021</v>
      </c>
      <c r="C543">
        <v>2</v>
      </c>
      <c r="D543">
        <v>11</v>
      </c>
      <c r="E543">
        <v>7</v>
      </c>
      <c r="F543" s="25">
        <v>1086677.7982487101</v>
      </c>
      <c r="G543" s="25">
        <v>59008.962691525303</v>
      </c>
      <c r="H543" s="25">
        <v>410623.91492084099</v>
      </c>
      <c r="I543" s="25">
        <v>49213.64</v>
      </c>
      <c r="J543" s="25">
        <v>52632.766521332698</v>
      </c>
      <c r="K543" s="25">
        <v>71041.395146500494</v>
      </c>
      <c r="L543" s="25">
        <v>93305.68</v>
      </c>
      <c r="M543" s="25">
        <v>950</v>
      </c>
      <c r="N543" s="25">
        <v>8715.0113995631309</v>
      </c>
      <c r="O543" s="25">
        <v>0</v>
      </c>
      <c r="P543" s="25">
        <v>842.4</v>
      </c>
      <c r="Q543" s="25">
        <v>37446.239999999998</v>
      </c>
      <c r="R543" s="25">
        <v>20396.574531122798</v>
      </c>
      <c r="S543" s="25">
        <v>8838.9599999999991</v>
      </c>
      <c r="T543" s="25">
        <v>0</v>
      </c>
      <c r="U543" s="25">
        <v>1845774.9651251801</v>
      </c>
      <c r="V543" s="25">
        <f>SUM(Table1[[#This Row],[Residential]:[GRLF]],Table1[[#This Row],[OATT MEUs ]:[BUTU]])</f>
        <v>1862247.1034595955</v>
      </c>
      <c r="W543" s="25">
        <f>SUM(Table1[[#This Row],[Residential]:[BUTU]])</f>
        <v>1899693.3434595955</v>
      </c>
      <c r="X543" s="25"/>
    </row>
    <row r="544" spans="1:24">
      <c r="A544">
        <f t="shared" si="8"/>
        <v>38</v>
      </c>
      <c r="B544">
        <v>2021</v>
      </c>
      <c r="C544">
        <v>2</v>
      </c>
      <c r="D544">
        <v>11</v>
      </c>
      <c r="E544">
        <v>19</v>
      </c>
      <c r="F544" s="25">
        <v>1161257.66349386</v>
      </c>
      <c r="G544" s="25">
        <v>47980.522502292399</v>
      </c>
      <c r="H544" s="25">
        <v>365837.05522101099</v>
      </c>
      <c r="I544" s="25">
        <v>44785.805</v>
      </c>
      <c r="J544" s="25">
        <v>38232.790834426902</v>
      </c>
      <c r="K544" s="25">
        <v>61927.647886110797</v>
      </c>
      <c r="L544" s="25">
        <v>96691.92</v>
      </c>
      <c r="M544" s="25">
        <v>309</v>
      </c>
      <c r="N544" s="25">
        <v>19368.077932797802</v>
      </c>
      <c r="O544" s="25">
        <v>0</v>
      </c>
      <c r="P544" s="25">
        <v>841.36</v>
      </c>
      <c r="Q544" s="25">
        <v>65217.78</v>
      </c>
      <c r="R544" s="25">
        <v>18605.694531122801</v>
      </c>
      <c r="S544" s="25">
        <v>8477.0400000000009</v>
      </c>
      <c r="T544" s="25">
        <v>0</v>
      </c>
      <c r="U544" s="25">
        <v>1845635.39047241</v>
      </c>
      <c r="V544" s="25">
        <f>SUM(Table1[[#This Row],[Residential]:[GRLF]],Table1[[#This Row],[OATT MEUs ]:[BUTU]])</f>
        <v>1864314.5774016215</v>
      </c>
      <c r="W544" s="25">
        <f>SUM(Table1[[#This Row],[Residential]:[BUTU]])</f>
        <v>1929532.3574016215</v>
      </c>
      <c r="X544" s="25"/>
    </row>
    <row r="545" spans="1:24">
      <c r="A545">
        <f t="shared" si="8"/>
        <v>39</v>
      </c>
      <c r="B545">
        <v>2021</v>
      </c>
      <c r="C545">
        <v>3</v>
      </c>
      <c r="D545">
        <v>2</v>
      </c>
      <c r="E545">
        <v>15</v>
      </c>
      <c r="F545" s="25">
        <v>1105175.46131445</v>
      </c>
      <c r="G545" s="25">
        <v>71401.189315258802</v>
      </c>
      <c r="H545" s="25">
        <v>434018.69189109502</v>
      </c>
      <c r="I545" s="25">
        <v>50758.159999999902</v>
      </c>
      <c r="J545" s="25">
        <v>47164.0246970347</v>
      </c>
      <c r="K545" s="25">
        <v>75299.192836474802</v>
      </c>
      <c r="L545" s="25">
        <v>88542.942999999999</v>
      </c>
      <c r="M545" s="25">
        <v>0</v>
      </c>
      <c r="N545" s="25">
        <v>2063.3339285554898</v>
      </c>
      <c r="O545" s="25">
        <v>0</v>
      </c>
      <c r="P545" s="25">
        <v>537.67999999999995</v>
      </c>
      <c r="Q545" s="25">
        <v>13737.36</v>
      </c>
      <c r="R545" s="25">
        <v>18366.4945311228</v>
      </c>
      <c r="S545" s="25">
        <v>8485.36</v>
      </c>
      <c r="T545" s="25">
        <v>0</v>
      </c>
      <c r="U545" s="25">
        <v>1844249.59859212</v>
      </c>
      <c r="V545" s="25">
        <f>SUM(Table1[[#This Row],[Residential]:[GRLF]],Table1[[#This Row],[OATT MEUs ]:[BUTU]])</f>
        <v>1901812.5315139913</v>
      </c>
      <c r="W545" s="25">
        <f>SUM(Table1[[#This Row],[Residential]:[BUTU]])</f>
        <v>1915549.8915139914</v>
      </c>
      <c r="X545" s="25"/>
    </row>
    <row r="546" spans="1:24">
      <c r="A546">
        <f t="shared" si="8"/>
        <v>40</v>
      </c>
      <c r="B546">
        <v>2021</v>
      </c>
      <c r="C546">
        <v>2</v>
      </c>
      <c r="D546">
        <v>11</v>
      </c>
      <c r="E546">
        <v>8</v>
      </c>
      <c r="F546" s="25">
        <v>1090619.61714876</v>
      </c>
      <c r="G546" s="25">
        <v>72243.090918604794</v>
      </c>
      <c r="H546" s="25">
        <v>439476.88838001998</v>
      </c>
      <c r="I546" s="25">
        <v>51373.224999999999</v>
      </c>
      <c r="J546" s="25">
        <v>57763.114270497899</v>
      </c>
      <c r="K546" s="25">
        <v>73171.690989680399</v>
      </c>
      <c r="L546" s="25">
        <v>89671.92</v>
      </c>
      <c r="M546" s="25">
        <v>4189</v>
      </c>
      <c r="N546" s="25">
        <v>2122.8174291985301</v>
      </c>
      <c r="O546" s="25">
        <v>0</v>
      </c>
      <c r="P546" s="25">
        <v>842.4</v>
      </c>
      <c r="Q546" s="25">
        <v>36743.46</v>
      </c>
      <c r="R546" s="25">
        <v>21173.454531122799</v>
      </c>
      <c r="S546" s="25">
        <v>9060.48</v>
      </c>
      <c r="T546" s="25">
        <v>0</v>
      </c>
      <c r="U546" s="25">
        <v>1842234.83718872</v>
      </c>
      <c r="V546" s="25">
        <f>SUM(Table1[[#This Row],[Residential]:[GRLF]],Table1[[#This Row],[OATT MEUs ]:[BUTU]])</f>
        <v>1911707.6986678839</v>
      </c>
      <c r="W546" s="25">
        <f>SUM(Table1[[#This Row],[Residential]:[BUTU]])</f>
        <v>1948451.1586678838</v>
      </c>
      <c r="X546" s="25"/>
    </row>
    <row r="547" spans="1:24">
      <c r="A547">
        <f t="shared" si="8"/>
        <v>41</v>
      </c>
      <c r="B547">
        <v>2021</v>
      </c>
      <c r="C547">
        <v>2</v>
      </c>
      <c r="D547">
        <v>26</v>
      </c>
      <c r="E547">
        <v>8</v>
      </c>
      <c r="F547" s="25">
        <v>1027748.2772953199</v>
      </c>
      <c r="G547" s="25">
        <v>64155.568113167297</v>
      </c>
      <c r="H547" s="25">
        <v>432266.23504875001</v>
      </c>
      <c r="I547" s="25">
        <v>50162.084999999999</v>
      </c>
      <c r="J547" s="25">
        <v>43498.820452006301</v>
      </c>
      <c r="K547" s="25">
        <v>67963.064534828707</v>
      </c>
      <c r="L547" s="25">
        <v>96609.76</v>
      </c>
      <c r="M547" s="25">
        <v>0</v>
      </c>
      <c r="N547" s="25">
        <v>2122.8174291985301</v>
      </c>
      <c r="O547" s="25">
        <v>0</v>
      </c>
      <c r="P547" s="25">
        <v>783.12</v>
      </c>
      <c r="Q547" s="25">
        <v>108115.92</v>
      </c>
      <c r="R547" s="25">
        <v>20168.8145311228</v>
      </c>
      <c r="S547" s="25">
        <v>8739.1200000000008</v>
      </c>
      <c r="T547" s="25">
        <v>0</v>
      </c>
      <c r="U547" s="25">
        <v>1840178.6480034699</v>
      </c>
      <c r="V547" s="25">
        <f>SUM(Table1[[#This Row],[Residential]:[GRLF]],Table1[[#This Row],[OATT MEUs ]:[BUTU]])</f>
        <v>1814217.6824043936</v>
      </c>
      <c r="W547" s="25">
        <f>SUM(Table1[[#This Row],[Residential]:[BUTU]])</f>
        <v>1922333.6024043935</v>
      </c>
      <c r="X547" s="25"/>
    </row>
    <row r="548" spans="1:24">
      <c r="A548">
        <f t="shared" si="8"/>
        <v>42</v>
      </c>
      <c r="B548">
        <v>2021</v>
      </c>
      <c r="C548">
        <v>3</v>
      </c>
      <c r="D548">
        <v>3</v>
      </c>
      <c r="E548">
        <v>7</v>
      </c>
      <c r="F548" s="25">
        <v>1064102.13963087</v>
      </c>
      <c r="G548" s="25">
        <v>55438.637271606502</v>
      </c>
      <c r="H548" s="25">
        <v>416463.23632978002</v>
      </c>
      <c r="I548" s="25">
        <v>47142.674999999901</v>
      </c>
      <c r="J548" s="25">
        <v>46214.276872670896</v>
      </c>
      <c r="K548" s="25">
        <v>73883.902707643399</v>
      </c>
      <c r="L548" s="25">
        <v>93359.951000000001</v>
      </c>
      <c r="M548" s="25">
        <v>0</v>
      </c>
      <c r="N548" s="25">
        <v>2063.3339285554898</v>
      </c>
      <c r="O548" s="25">
        <v>0</v>
      </c>
      <c r="P548" s="25">
        <v>550.16</v>
      </c>
      <c r="Q548" s="25">
        <v>13513.98</v>
      </c>
      <c r="R548" s="25">
        <v>20565.054531122802</v>
      </c>
      <c r="S548" s="25">
        <v>8793.2000000000007</v>
      </c>
      <c r="T548" s="25">
        <v>0</v>
      </c>
      <c r="U548" s="25">
        <v>1838869.47964138</v>
      </c>
      <c r="V548" s="25">
        <f>SUM(Table1[[#This Row],[Residential]:[GRLF]],Table1[[#This Row],[OATT MEUs ]:[BUTU]])</f>
        <v>1828576.5672722487</v>
      </c>
      <c r="W548" s="25">
        <f>SUM(Table1[[#This Row],[Residential]:[BUTU]])</f>
        <v>1842090.5472722487</v>
      </c>
      <c r="X548" s="25"/>
    </row>
    <row r="549" spans="1:24">
      <c r="A549">
        <f t="shared" si="8"/>
        <v>43</v>
      </c>
      <c r="B549">
        <v>2021</v>
      </c>
      <c r="C549">
        <v>3</v>
      </c>
      <c r="D549">
        <v>16</v>
      </c>
      <c r="E549">
        <v>9</v>
      </c>
      <c r="F549" s="25">
        <v>1074325.67734542</v>
      </c>
      <c r="G549" s="25">
        <v>80673.349980615196</v>
      </c>
      <c r="H549" s="25">
        <v>430770.03314647498</v>
      </c>
      <c r="I549" s="25">
        <v>51431.25</v>
      </c>
      <c r="J549" s="25">
        <v>50761.759907898297</v>
      </c>
      <c r="K549" s="25">
        <v>78341.021374574702</v>
      </c>
      <c r="L549" s="25">
        <v>86466.971999999994</v>
      </c>
      <c r="M549" s="25">
        <v>0</v>
      </c>
      <c r="N549" s="25">
        <v>2063.3339285554898</v>
      </c>
      <c r="O549" s="25">
        <v>0</v>
      </c>
      <c r="P549" s="25">
        <v>508.56</v>
      </c>
      <c r="Q549" s="25">
        <v>13401.78</v>
      </c>
      <c r="R549" s="25">
        <v>20848.736367528301</v>
      </c>
      <c r="S549" s="25">
        <v>9253.92</v>
      </c>
      <c r="T549" s="25">
        <v>0</v>
      </c>
      <c r="U549" s="25">
        <v>1837360.2561272499</v>
      </c>
      <c r="V549" s="25">
        <f>SUM(Table1[[#This Row],[Residential]:[GRLF]],Table1[[#This Row],[OATT MEUs ]:[BUTU]])</f>
        <v>1885444.614051067</v>
      </c>
      <c r="W549" s="25">
        <f>SUM(Table1[[#This Row],[Residential]:[BUTU]])</f>
        <v>1898846.3940510671</v>
      </c>
      <c r="X549" s="25"/>
    </row>
    <row r="550" spans="1:24">
      <c r="A550">
        <f t="shared" si="8"/>
        <v>44</v>
      </c>
      <c r="B550">
        <v>2021</v>
      </c>
      <c r="C550">
        <v>1</v>
      </c>
      <c r="D550">
        <v>24</v>
      </c>
      <c r="E550">
        <v>17</v>
      </c>
      <c r="F550" s="25">
        <v>1131721.75730319</v>
      </c>
      <c r="G550" s="25">
        <v>46298.805958049103</v>
      </c>
      <c r="H550" s="25">
        <v>303711.79291853099</v>
      </c>
      <c r="I550" s="25">
        <v>40868.928</v>
      </c>
      <c r="J550" s="25">
        <v>37272.935785504997</v>
      </c>
      <c r="K550" s="25">
        <v>49857.390645066902</v>
      </c>
      <c r="L550" s="25">
        <v>83677.36</v>
      </c>
      <c r="M550" s="25">
        <v>3645</v>
      </c>
      <c r="N550" s="25">
        <v>14213.2881194291</v>
      </c>
      <c r="O550" s="25">
        <v>0</v>
      </c>
      <c r="P550" s="25">
        <v>965.12</v>
      </c>
      <c r="Q550" s="25">
        <v>67375.08</v>
      </c>
      <c r="R550" s="25">
        <v>16659.227359861699</v>
      </c>
      <c r="S550" s="25">
        <v>7601.36</v>
      </c>
      <c r="T550" s="25">
        <v>9140.7017713428104</v>
      </c>
      <c r="U550" s="25">
        <v>1836156.7170037101</v>
      </c>
      <c r="V550" s="25">
        <f>SUM(Table1[[#This Row],[Residential]:[GRLF]],Table1[[#This Row],[OATT MEUs ]:[BUTU]])</f>
        <v>1745633.667860976</v>
      </c>
      <c r="W550" s="25">
        <f>SUM(Table1[[#This Row],[Residential]:[BUTU]])</f>
        <v>1813008.747860976</v>
      </c>
      <c r="X550" s="25"/>
    </row>
    <row r="551" spans="1:24">
      <c r="A551">
        <f t="shared" si="8"/>
        <v>45</v>
      </c>
      <c r="B551">
        <v>2021</v>
      </c>
      <c r="C551">
        <v>3</v>
      </c>
      <c r="D551">
        <v>16</v>
      </c>
      <c r="E551">
        <v>7</v>
      </c>
      <c r="F551" s="25">
        <v>1145295.36509795</v>
      </c>
      <c r="G551" s="25">
        <v>59241.888802007103</v>
      </c>
      <c r="H551" s="25">
        <v>415754.24565912999</v>
      </c>
      <c r="I551" s="25">
        <v>48506.789999999899</v>
      </c>
      <c r="J551" s="25">
        <v>46743.422089102198</v>
      </c>
      <c r="K551" s="25">
        <v>76269.981375219693</v>
      </c>
      <c r="L551" s="25">
        <v>87027.137999999904</v>
      </c>
      <c r="M551" s="25">
        <v>0</v>
      </c>
      <c r="N551" s="25">
        <v>17089.375721892</v>
      </c>
      <c r="O551" s="25">
        <v>0</v>
      </c>
      <c r="P551" s="25">
        <v>507.52</v>
      </c>
      <c r="Q551" s="25">
        <v>16002.78</v>
      </c>
      <c r="R551" s="25">
        <v>18993.376367528301</v>
      </c>
      <c r="S551" s="25">
        <v>8700.64</v>
      </c>
      <c r="T551" s="25">
        <v>0</v>
      </c>
      <c r="U551" s="25">
        <v>1833925.01349555</v>
      </c>
      <c r="V551" s="25">
        <f>SUM(Table1[[#This Row],[Residential]:[GRLF]],Table1[[#This Row],[OATT MEUs ]:[BUTU]])</f>
        <v>1924129.7431128288</v>
      </c>
      <c r="W551" s="25">
        <f>SUM(Table1[[#This Row],[Residential]:[BUTU]])</f>
        <v>1940132.5231128288</v>
      </c>
      <c r="X551" s="25"/>
    </row>
    <row r="552" spans="1:24">
      <c r="A552">
        <f t="shared" si="8"/>
        <v>46</v>
      </c>
      <c r="B552">
        <v>2021</v>
      </c>
      <c r="C552">
        <v>12</v>
      </c>
      <c r="D552">
        <v>24</v>
      </c>
      <c r="E552">
        <v>11</v>
      </c>
      <c r="F552" s="25">
        <v>1179712.5141680201</v>
      </c>
      <c r="G552" s="25">
        <v>57467.046799604897</v>
      </c>
      <c r="H552" s="25">
        <v>380619.18070596299</v>
      </c>
      <c r="I552" s="25">
        <v>45951.5799999999</v>
      </c>
      <c r="J552" s="25">
        <v>40570.1372689294</v>
      </c>
      <c r="K552" s="25">
        <v>43841.722187072301</v>
      </c>
      <c r="L552" s="25">
        <v>56411.519999999997</v>
      </c>
      <c r="M552" s="25">
        <v>0</v>
      </c>
      <c r="N552" s="25">
        <v>2137.6883043592902</v>
      </c>
      <c r="O552" s="25">
        <v>0</v>
      </c>
      <c r="P552" s="25">
        <v>-3427.84</v>
      </c>
      <c r="Q552" s="25">
        <v>41920.072800000002</v>
      </c>
      <c r="R552" s="25">
        <v>16416.1975580045</v>
      </c>
      <c r="S552" s="25">
        <v>7865.52</v>
      </c>
      <c r="T552" s="25">
        <v>0</v>
      </c>
      <c r="U552" s="25">
        <v>1833651.29516199</v>
      </c>
      <c r="V552" s="25">
        <f>SUM(Table1[[#This Row],[Residential]:[GRLF]],Table1[[#This Row],[OATT MEUs ]:[BUTU]])</f>
        <v>1827565.2669919534</v>
      </c>
      <c r="W552" s="25">
        <f>SUM(Table1[[#This Row],[Residential]:[BUTU]])</f>
        <v>1869485.3397919533</v>
      </c>
      <c r="X552" s="25"/>
    </row>
    <row r="553" spans="1:24">
      <c r="A553">
        <f t="shared" si="8"/>
        <v>47</v>
      </c>
      <c r="B553">
        <v>2021</v>
      </c>
      <c r="C553">
        <v>3</v>
      </c>
      <c r="D553">
        <v>15</v>
      </c>
      <c r="E553">
        <v>21</v>
      </c>
      <c r="F553" s="25">
        <v>1137810.93730131</v>
      </c>
      <c r="G553" s="25">
        <v>53578.65294652</v>
      </c>
      <c r="H553" s="25">
        <v>330622.455429608</v>
      </c>
      <c r="I553" s="25">
        <v>41499.479999999901</v>
      </c>
      <c r="J553" s="25">
        <v>33297.706461324</v>
      </c>
      <c r="K553" s="25">
        <v>71058.090206309906</v>
      </c>
      <c r="L553" s="25">
        <v>93647.376999999993</v>
      </c>
      <c r="M553" s="25">
        <v>0</v>
      </c>
      <c r="N553" s="25">
        <v>18513.932382077201</v>
      </c>
      <c r="O553" s="25">
        <v>0</v>
      </c>
      <c r="P553" s="25">
        <v>503.36</v>
      </c>
      <c r="Q553" s="25">
        <v>88323.839999999997</v>
      </c>
      <c r="R553" s="25">
        <v>18226.896367528301</v>
      </c>
      <c r="S553" s="25">
        <v>7749.04</v>
      </c>
      <c r="T553" s="25">
        <v>0</v>
      </c>
      <c r="U553" s="25">
        <v>1832932.221934</v>
      </c>
      <c r="V553" s="25">
        <f>SUM(Table1[[#This Row],[Residential]:[GRLF]],Table1[[#This Row],[OATT MEUs ]:[BUTU]])</f>
        <v>1806507.9280946774</v>
      </c>
      <c r="W553" s="25">
        <f>SUM(Table1[[#This Row],[Residential]:[BUTU]])</f>
        <v>1894831.7680946775</v>
      </c>
      <c r="X553" s="25"/>
    </row>
    <row r="554" spans="1:24">
      <c r="A554">
        <f t="shared" si="8"/>
        <v>48</v>
      </c>
      <c r="B554">
        <v>2021</v>
      </c>
      <c r="C554">
        <v>12</v>
      </c>
      <c r="D554">
        <v>24</v>
      </c>
      <c r="E554">
        <v>13</v>
      </c>
      <c r="F554" s="25">
        <v>1194309.9412263499</v>
      </c>
      <c r="G554" s="25">
        <v>50122.603598758498</v>
      </c>
      <c r="H554" s="25">
        <v>368946.391893322</v>
      </c>
      <c r="I554" s="25">
        <v>44574.805</v>
      </c>
      <c r="J554" s="25">
        <v>37488.380119328598</v>
      </c>
      <c r="K554" s="25">
        <v>41448.399426950302</v>
      </c>
      <c r="L554" s="25">
        <v>52472.639999999999</v>
      </c>
      <c r="M554" s="25">
        <v>0</v>
      </c>
      <c r="N554" s="25">
        <v>2137.6883043592902</v>
      </c>
      <c r="O554" s="25">
        <v>0</v>
      </c>
      <c r="P554" s="25">
        <v>-3762.72</v>
      </c>
      <c r="Q554" s="25">
        <v>95217.605599999995</v>
      </c>
      <c r="R554" s="25">
        <v>15180.6775580045</v>
      </c>
      <c r="S554" s="25">
        <v>7267.52</v>
      </c>
      <c r="T554" s="25">
        <v>0</v>
      </c>
      <c r="U554" s="25">
        <v>1830830.38084856</v>
      </c>
      <c r="V554" s="25">
        <f>SUM(Table1[[#This Row],[Residential]:[GRLF]],Table1[[#This Row],[OATT MEUs ]:[BUTU]])</f>
        <v>1810186.327127073</v>
      </c>
      <c r="W554" s="25">
        <f>SUM(Table1[[#This Row],[Residential]:[BUTU]])</f>
        <v>1905403.9327270729</v>
      </c>
      <c r="X554" s="25"/>
    </row>
    <row r="555" spans="1:24">
      <c r="A555">
        <f t="shared" si="8"/>
        <v>49</v>
      </c>
      <c r="B555">
        <v>2021</v>
      </c>
      <c r="C555">
        <v>2</v>
      </c>
      <c r="D555">
        <v>12</v>
      </c>
      <c r="E555">
        <v>6</v>
      </c>
      <c r="F555" s="25">
        <v>1056587.4966161</v>
      </c>
      <c r="G555" s="25">
        <v>56068.045307729801</v>
      </c>
      <c r="H555" s="25">
        <v>381366.89623189298</v>
      </c>
      <c r="I555" s="25">
        <v>45271.104999999901</v>
      </c>
      <c r="J555" s="25">
        <v>36944.796286437901</v>
      </c>
      <c r="K555" s="25">
        <v>61037.621648455199</v>
      </c>
      <c r="L555" s="25">
        <v>98486.96</v>
      </c>
      <c r="M555" s="25">
        <v>0</v>
      </c>
      <c r="N555" s="25">
        <v>17918.0447273959</v>
      </c>
      <c r="O555" s="25">
        <v>0</v>
      </c>
      <c r="P555" s="25">
        <v>837.2</v>
      </c>
      <c r="Q555" s="25">
        <v>76044.06</v>
      </c>
      <c r="R555" s="25">
        <v>17383.694531122801</v>
      </c>
      <c r="S555" s="25">
        <v>8051.68</v>
      </c>
      <c r="T555" s="25">
        <v>0</v>
      </c>
      <c r="U555" s="25">
        <v>1829547.73868419</v>
      </c>
      <c r="V555" s="25">
        <f>SUM(Table1[[#This Row],[Residential]:[GRLF]],Table1[[#This Row],[OATT MEUs ]:[BUTU]])</f>
        <v>1779953.5403491345</v>
      </c>
      <c r="W555" s="25">
        <f>SUM(Table1[[#This Row],[Residential]:[BUTU]])</f>
        <v>1855997.6003491345</v>
      </c>
      <c r="X555" s="25"/>
    </row>
    <row r="556" spans="1:24">
      <c r="A556">
        <f t="shared" si="8"/>
        <v>50</v>
      </c>
      <c r="B556">
        <v>2021</v>
      </c>
      <c r="C556">
        <v>3</v>
      </c>
      <c r="D556">
        <v>2</v>
      </c>
      <c r="E556">
        <v>14</v>
      </c>
      <c r="F556" s="25">
        <v>1061453.1764279499</v>
      </c>
      <c r="G556" s="25">
        <v>73177.890760117501</v>
      </c>
      <c r="H556" s="25">
        <v>451013.30408607499</v>
      </c>
      <c r="I556" s="25">
        <v>51888.0649999999</v>
      </c>
      <c r="J556" s="25">
        <v>51388.1412111096</v>
      </c>
      <c r="K556" s="25">
        <v>76838.628005111706</v>
      </c>
      <c r="L556" s="25">
        <v>90747.940999999904</v>
      </c>
      <c r="M556" s="25">
        <v>0</v>
      </c>
      <c r="N556" s="25">
        <v>2063.3339285554898</v>
      </c>
      <c r="O556" s="25">
        <v>0</v>
      </c>
      <c r="P556" s="25">
        <v>536.64</v>
      </c>
      <c r="Q556" s="25">
        <v>14761.44</v>
      </c>
      <c r="R556" s="25">
        <v>18280.174531122801</v>
      </c>
      <c r="S556" s="25">
        <v>9040.7199999999993</v>
      </c>
      <c r="T556" s="25">
        <v>0</v>
      </c>
      <c r="U556" s="25">
        <v>1828090.62401665</v>
      </c>
      <c r="V556" s="25">
        <f>SUM(Table1[[#This Row],[Residential]:[GRLF]],Table1[[#This Row],[OATT MEUs ]:[BUTU]])</f>
        <v>1886428.0149500419</v>
      </c>
      <c r="W556" s="25">
        <f>SUM(Table1[[#This Row],[Residential]:[BUTU]])</f>
        <v>1901189.4549500418</v>
      </c>
      <c r="X556" s="25"/>
    </row>
    <row r="557" spans="1:24">
      <c r="A557">
        <f t="shared" si="8"/>
        <v>51</v>
      </c>
      <c r="B557">
        <v>2021</v>
      </c>
      <c r="C557">
        <v>1</v>
      </c>
      <c r="D557">
        <v>2</v>
      </c>
      <c r="E557">
        <v>17</v>
      </c>
      <c r="F557" s="25">
        <v>1156298.3553609999</v>
      </c>
      <c r="G557" s="25">
        <v>38617.175624151598</v>
      </c>
      <c r="H557" s="25">
        <v>298162.84411893901</v>
      </c>
      <c r="I557" s="25">
        <v>39643.665000000001</v>
      </c>
      <c r="J557" s="25">
        <v>26883.061703491199</v>
      </c>
      <c r="K557" s="25">
        <v>42345.037078521498</v>
      </c>
      <c r="L557" s="25">
        <v>74174.880000000005</v>
      </c>
      <c r="M557" s="25">
        <v>0</v>
      </c>
      <c r="N557" s="25">
        <v>19119.401729916699</v>
      </c>
      <c r="O557" s="25">
        <v>0</v>
      </c>
      <c r="P557" s="25">
        <v>1093.04</v>
      </c>
      <c r="Q557" s="25">
        <v>173771.28</v>
      </c>
      <c r="R557" s="25">
        <v>14544.9073598617</v>
      </c>
      <c r="S557" s="25">
        <v>7055.36</v>
      </c>
      <c r="T557" s="25">
        <v>996.97709534280898</v>
      </c>
      <c r="U557" s="25">
        <v>1825068.27433268</v>
      </c>
      <c r="V557" s="25">
        <f>SUM(Table1[[#This Row],[Residential]:[GRLF]],Table1[[#This Row],[OATT MEUs ]:[BUTU]])</f>
        <v>1718934.7050712246</v>
      </c>
      <c r="W557" s="25">
        <f>SUM(Table1[[#This Row],[Residential]:[BUTU]])</f>
        <v>1892705.9850712246</v>
      </c>
      <c r="X557" s="25"/>
    </row>
    <row r="558" spans="1:24">
      <c r="A558">
        <f t="shared" si="8"/>
        <v>52</v>
      </c>
      <c r="B558">
        <v>2021</v>
      </c>
      <c r="C558">
        <v>3</v>
      </c>
      <c r="D558">
        <v>15</v>
      </c>
      <c r="E558">
        <v>18</v>
      </c>
      <c r="F558" s="25">
        <v>1082056.1574620199</v>
      </c>
      <c r="G558" s="25">
        <v>49553.3137355121</v>
      </c>
      <c r="H558" s="25">
        <v>348611.77095355903</v>
      </c>
      <c r="I558" s="25">
        <v>44654.985000000001</v>
      </c>
      <c r="J558" s="25">
        <v>34530.117328653199</v>
      </c>
      <c r="K558" s="25">
        <v>66888.870671571494</v>
      </c>
      <c r="L558" s="25">
        <v>94521.193999999901</v>
      </c>
      <c r="M558" s="25">
        <v>0</v>
      </c>
      <c r="N558" s="25">
        <v>2063.3339285554898</v>
      </c>
      <c r="O558" s="25">
        <v>0</v>
      </c>
      <c r="P558" s="25">
        <v>510.64</v>
      </c>
      <c r="Q558" s="25">
        <v>66876.3</v>
      </c>
      <c r="R558" s="25">
        <v>18578.416367528302</v>
      </c>
      <c r="S558" s="25">
        <v>8171.28</v>
      </c>
      <c r="T558" s="25">
        <v>0</v>
      </c>
      <c r="U558" s="25">
        <v>1824235.8841450999</v>
      </c>
      <c r="V558" s="25">
        <f>SUM(Table1[[#This Row],[Residential]:[GRLF]],Table1[[#This Row],[OATT MEUs ]:[BUTU]])</f>
        <v>1750140.0794473994</v>
      </c>
      <c r="W558" s="25">
        <f>SUM(Table1[[#This Row],[Residential]:[BUTU]])</f>
        <v>1817016.3794473994</v>
      </c>
      <c r="X558" s="25"/>
    </row>
    <row r="559" spans="1:24">
      <c r="A559">
        <f t="shared" si="8"/>
        <v>53</v>
      </c>
      <c r="B559">
        <v>2021</v>
      </c>
      <c r="C559">
        <v>2</v>
      </c>
      <c r="D559">
        <v>26</v>
      </c>
      <c r="E559">
        <v>7</v>
      </c>
      <c r="F559" s="25">
        <v>1049576.16810744</v>
      </c>
      <c r="G559" s="25">
        <v>51003.132035637696</v>
      </c>
      <c r="H559" s="25">
        <v>402511.92992316198</v>
      </c>
      <c r="I559" s="25">
        <v>48133.32</v>
      </c>
      <c r="J559" s="25">
        <v>36638.037279588701</v>
      </c>
      <c r="K559" s="25">
        <v>65685.892440607102</v>
      </c>
      <c r="L559" s="25">
        <v>95922.32</v>
      </c>
      <c r="M559" s="25">
        <v>0</v>
      </c>
      <c r="N559" s="25">
        <v>3388.0883390733802</v>
      </c>
      <c r="O559" s="25">
        <v>0</v>
      </c>
      <c r="P559" s="25">
        <v>783.12</v>
      </c>
      <c r="Q559" s="25">
        <v>104946.78</v>
      </c>
      <c r="R559" s="25">
        <v>18945.774531122799</v>
      </c>
      <c r="S559" s="25">
        <v>8365.76</v>
      </c>
      <c r="T559" s="25">
        <v>0</v>
      </c>
      <c r="U559" s="25">
        <v>1823147.6422797299</v>
      </c>
      <c r="V559" s="25">
        <f>SUM(Table1[[#This Row],[Residential]:[GRLF]],Table1[[#This Row],[OATT MEUs ]:[BUTU]])</f>
        <v>1780953.5426566319</v>
      </c>
      <c r="W559" s="25">
        <f>SUM(Table1[[#This Row],[Residential]:[BUTU]])</f>
        <v>1885900.3226566319</v>
      </c>
      <c r="X559" s="25"/>
    </row>
    <row r="560" spans="1:24">
      <c r="A560">
        <f t="shared" si="8"/>
        <v>54</v>
      </c>
      <c r="B560">
        <v>2021</v>
      </c>
      <c r="C560">
        <v>12</v>
      </c>
      <c r="D560">
        <v>20</v>
      </c>
      <c r="E560">
        <v>16</v>
      </c>
      <c r="F560" s="25">
        <v>993731.92363254295</v>
      </c>
      <c r="G560" s="25">
        <v>56513.557682302002</v>
      </c>
      <c r="H560" s="25">
        <v>336722.665425168</v>
      </c>
      <c r="I560" s="25">
        <v>46909.52</v>
      </c>
      <c r="J560" s="25">
        <v>35211.142602690998</v>
      </c>
      <c r="K560" s="25">
        <v>62335.936072315097</v>
      </c>
      <c r="L560" s="25">
        <v>99837.407999999996</v>
      </c>
      <c r="M560" s="25">
        <v>0</v>
      </c>
      <c r="N560" s="25">
        <v>8291.6870622999904</v>
      </c>
      <c r="O560" s="25">
        <v>0</v>
      </c>
      <c r="P560" s="25">
        <v>479.44</v>
      </c>
      <c r="Q560" s="25">
        <v>100353.2788</v>
      </c>
      <c r="R560" s="25">
        <v>15426.1175580045</v>
      </c>
      <c r="S560" s="25">
        <v>7547.28</v>
      </c>
      <c r="T560" s="25">
        <v>6759.2030374283704</v>
      </c>
      <c r="U560" s="25">
        <v>1823131.9626744599</v>
      </c>
      <c r="V560" s="25">
        <f>SUM(Table1[[#This Row],[Residential]:[GRLF]],Table1[[#This Row],[OATT MEUs ]:[BUTU]])</f>
        <v>1669765.8810727519</v>
      </c>
      <c r="W560" s="25">
        <f>SUM(Table1[[#This Row],[Residential]:[BUTU]])</f>
        <v>1770119.1598727519</v>
      </c>
      <c r="X560" s="25"/>
    </row>
    <row r="561" spans="1:24">
      <c r="A561">
        <f t="shared" si="8"/>
        <v>55</v>
      </c>
      <c r="B561">
        <v>2021</v>
      </c>
      <c r="C561">
        <v>2</v>
      </c>
      <c r="D561">
        <v>12</v>
      </c>
      <c r="E561">
        <v>11</v>
      </c>
      <c r="F561" s="25">
        <v>976591.20181875105</v>
      </c>
      <c r="G561" s="25">
        <v>77171.850608113804</v>
      </c>
      <c r="H561" s="25">
        <v>441362.43278561102</v>
      </c>
      <c r="I561" s="25">
        <v>52574.869999999901</v>
      </c>
      <c r="J561" s="25">
        <v>52215.888896640099</v>
      </c>
      <c r="K561" s="25">
        <v>71440.878313799898</v>
      </c>
      <c r="L561" s="25">
        <v>99864.960000000006</v>
      </c>
      <c r="M561" s="25">
        <v>0</v>
      </c>
      <c r="N561" s="25">
        <v>2122.8174291985301</v>
      </c>
      <c r="O561" s="25">
        <v>0</v>
      </c>
      <c r="P561" s="25">
        <v>822.64</v>
      </c>
      <c r="Q561" s="25">
        <v>65082.12</v>
      </c>
      <c r="R561" s="25">
        <v>20425.694531122801</v>
      </c>
      <c r="S561" s="25">
        <v>8452.08</v>
      </c>
      <c r="T561" s="25">
        <v>378.017838173374</v>
      </c>
      <c r="U561" s="25">
        <v>1822651.69698079</v>
      </c>
      <c r="V561" s="25">
        <f>SUM(Table1[[#This Row],[Residential]:[GRLF]],Table1[[#This Row],[OATT MEUs ]:[BUTU]])</f>
        <v>1803423.3322214102</v>
      </c>
      <c r="W561" s="25">
        <f>SUM(Table1[[#This Row],[Residential]:[BUTU]])</f>
        <v>1868505.4522214103</v>
      </c>
      <c r="X561" s="25"/>
    </row>
    <row r="562" spans="1:24">
      <c r="A562">
        <f t="shared" si="8"/>
        <v>56</v>
      </c>
      <c r="B562">
        <v>2021</v>
      </c>
      <c r="C562">
        <v>3</v>
      </c>
      <c r="D562">
        <v>15</v>
      </c>
      <c r="E562">
        <v>16</v>
      </c>
      <c r="F562" s="25">
        <v>1001607.0777833</v>
      </c>
      <c r="G562" s="25">
        <v>66182.1288209864</v>
      </c>
      <c r="H562" s="25">
        <v>381384.071058075</v>
      </c>
      <c r="I562" s="25">
        <v>49024.794999999998</v>
      </c>
      <c r="J562" s="25">
        <v>40814.282099859898</v>
      </c>
      <c r="K562" s="25">
        <v>66259.893586589402</v>
      </c>
      <c r="L562" s="25">
        <v>97366.081999999995</v>
      </c>
      <c r="M562" s="25">
        <v>0</v>
      </c>
      <c r="N562" s="25">
        <v>2063.3339285554898</v>
      </c>
      <c r="O562" s="25">
        <v>0</v>
      </c>
      <c r="P562" s="25">
        <v>509.6</v>
      </c>
      <c r="Q562" s="25">
        <v>107335.62</v>
      </c>
      <c r="R562" s="25">
        <v>17946.096367528298</v>
      </c>
      <c r="S562" s="25">
        <v>8181.68</v>
      </c>
      <c r="T562" s="25">
        <v>0</v>
      </c>
      <c r="U562" s="25">
        <v>1820080.38964165</v>
      </c>
      <c r="V562" s="25">
        <f>SUM(Table1[[#This Row],[Residential]:[GRLF]],Table1[[#This Row],[OATT MEUs ]:[BUTU]])</f>
        <v>1731339.0406448941</v>
      </c>
      <c r="W562" s="25">
        <f>SUM(Table1[[#This Row],[Residential]:[BUTU]])</f>
        <v>1838674.6606448942</v>
      </c>
      <c r="X562" s="25"/>
    </row>
    <row r="563" spans="1:24">
      <c r="A563">
        <f t="shared" si="8"/>
        <v>57</v>
      </c>
      <c r="B563">
        <v>2021</v>
      </c>
      <c r="C563">
        <v>12</v>
      </c>
      <c r="D563">
        <v>24</v>
      </c>
      <c r="E563">
        <v>15</v>
      </c>
      <c r="F563" s="25">
        <v>1189228.3322071801</v>
      </c>
      <c r="G563" s="25">
        <v>44865.5284655211</v>
      </c>
      <c r="H563" s="25">
        <v>347505.84215739998</v>
      </c>
      <c r="I563" s="25">
        <v>44090.559999999998</v>
      </c>
      <c r="J563" s="25">
        <v>37814.657526030402</v>
      </c>
      <c r="K563" s="25">
        <v>41051.852292957403</v>
      </c>
      <c r="L563" s="25">
        <v>48069.120000000003</v>
      </c>
      <c r="M563" s="25">
        <v>0</v>
      </c>
      <c r="N563" s="25">
        <v>2137.6883043592902</v>
      </c>
      <c r="O563" s="25">
        <v>0</v>
      </c>
      <c r="P563" s="25">
        <v>-3811.6</v>
      </c>
      <c r="Q563" s="25">
        <v>100869.6012</v>
      </c>
      <c r="R563" s="25">
        <v>15213.9575580045</v>
      </c>
      <c r="S563" s="25">
        <v>7129.2</v>
      </c>
      <c r="T563" s="25">
        <v>0</v>
      </c>
      <c r="U563" s="25">
        <v>1819519.0233181999</v>
      </c>
      <c r="V563" s="25">
        <f>SUM(Table1[[#This Row],[Residential]:[GRLF]],Table1[[#This Row],[OATT MEUs ]:[BUTU]])</f>
        <v>1773295.1385114528</v>
      </c>
      <c r="W563" s="25">
        <f>SUM(Table1[[#This Row],[Residential]:[BUTU]])</f>
        <v>1874164.7397114527</v>
      </c>
      <c r="X563" s="25"/>
    </row>
    <row r="564" spans="1:24">
      <c r="A564">
        <f t="shared" si="8"/>
        <v>58</v>
      </c>
      <c r="B564">
        <v>2021</v>
      </c>
      <c r="C564">
        <v>3</v>
      </c>
      <c r="D564">
        <v>15</v>
      </c>
      <c r="E564">
        <v>13</v>
      </c>
      <c r="F564" s="25">
        <v>959344.39413260703</v>
      </c>
      <c r="G564" s="25">
        <v>71012.535874195994</v>
      </c>
      <c r="H564" s="25">
        <v>417658.996714607</v>
      </c>
      <c r="I564" s="25">
        <v>51762.52</v>
      </c>
      <c r="J564" s="25">
        <v>50985.629037926898</v>
      </c>
      <c r="K564" s="25">
        <v>72809.323781114203</v>
      </c>
      <c r="L564" s="25">
        <v>95931.049999999901</v>
      </c>
      <c r="M564" s="25">
        <v>0</v>
      </c>
      <c r="N564" s="25">
        <v>2063.3339285554898</v>
      </c>
      <c r="O564" s="25">
        <v>0</v>
      </c>
      <c r="P564" s="25">
        <v>506.48</v>
      </c>
      <c r="Q564" s="25">
        <v>100050.78</v>
      </c>
      <c r="R564" s="25">
        <v>18271.616367528299</v>
      </c>
      <c r="S564" s="25">
        <v>8141.12</v>
      </c>
      <c r="T564" s="25">
        <v>0</v>
      </c>
      <c r="U564" s="25">
        <v>1819122.1102227101</v>
      </c>
      <c r="V564" s="25">
        <f>SUM(Table1[[#This Row],[Residential]:[GRLF]],Table1[[#This Row],[OATT MEUs ]:[BUTU]])</f>
        <v>1748486.9998365347</v>
      </c>
      <c r="W564" s="25">
        <f>SUM(Table1[[#This Row],[Residential]:[BUTU]])</f>
        <v>1848537.7798365348</v>
      </c>
      <c r="X564" s="25"/>
    </row>
    <row r="565" spans="1:24">
      <c r="A565">
        <f t="shared" si="8"/>
        <v>59</v>
      </c>
      <c r="B565">
        <v>2021</v>
      </c>
      <c r="C565">
        <v>12</v>
      </c>
      <c r="D565">
        <v>9</v>
      </c>
      <c r="E565">
        <v>16</v>
      </c>
      <c r="F565" s="25">
        <v>973963.81967190397</v>
      </c>
      <c r="G565" s="25">
        <v>50509.153240908301</v>
      </c>
      <c r="H565" s="25">
        <v>333793.23574624502</v>
      </c>
      <c r="I565" s="25">
        <v>48052.084999999999</v>
      </c>
      <c r="J565" s="25">
        <v>38590.125061136598</v>
      </c>
      <c r="K565" s="25">
        <v>60065.544556284003</v>
      </c>
      <c r="L565" s="25">
        <v>93777.024000000005</v>
      </c>
      <c r="M565" s="25">
        <v>0</v>
      </c>
      <c r="N565" s="25">
        <v>7315.87121128324</v>
      </c>
      <c r="O565" s="25">
        <v>0</v>
      </c>
      <c r="P565" s="25">
        <v>1078.48</v>
      </c>
      <c r="Q565" s="25">
        <v>92922.725999999995</v>
      </c>
      <c r="R565" s="25">
        <v>16211.317558004501</v>
      </c>
      <c r="S565" s="25">
        <v>7443.28</v>
      </c>
      <c r="T565" s="25">
        <v>2666.82580302837</v>
      </c>
      <c r="U565" s="25">
        <v>1817721.55282967</v>
      </c>
      <c r="V565" s="25">
        <f>SUM(Table1[[#This Row],[Residential]:[GRLF]],Table1[[#This Row],[OATT MEUs ]:[BUTU]])</f>
        <v>1633466.7618487941</v>
      </c>
      <c r="W565" s="25">
        <f>SUM(Table1[[#This Row],[Residential]:[BUTU]])</f>
        <v>1726389.4878487941</v>
      </c>
      <c r="X565" s="25"/>
    </row>
    <row r="566" spans="1:24">
      <c r="A566">
        <f t="shared" si="8"/>
        <v>60</v>
      </c>
      <c r="B566">
        <v>2021</v>
      </c>
      <c r="C566">
        <v>12</v>
      </c>
      <c r="D566">
        <v>23</v>
      </c>
      <c r="E566">
        <v>21</v>
      </c>
      <c r="F566" s="25">
        <v>1141930.2270922</v>
      </c>
      <c r="G566" s="25">
        <v>44917.068417807801</v>
      </c>
      <c r="H566" s="25">
        <v>277702.74477741797</v>
      </c>
      <c r="I566" s="25">
        <v>40390.674999999901</v>
      </c>
      <c r="J566" s="25">
        <v>36884.990394606197</v>
      </c>
      <c r="K566" s="25">
        <v>55774.378884400903</v>
      </c>
      <c r="L566" s="25">
        <v>85476.864000000001</v>
      </c>
      <c r="M566" s="25">
        <v>0</v>
      </c>
      <c r="N566" s="25">
        <v>19503.756237055499</v>
      </c>
      <c r="O566" s="25">
        <v>0</v>
      </c>
      <c r="P566" s="25">
        <v>478.4</v>
      </c>
      <c r="Q566" s="25">
        <v>104998.13959999999</v>
      </c>
      <c r="R566" s="25">
        <v>13748.5975580045</v>
      </c>
      <c r="S566" s="25">
        <v>7372.56</v>
      </c>
      <c r="T566" s="25">
        <v>0</v>
      </c>
      <c r="U566" s="25">
        <v>1817149.2556730099</v>
      </c>
      <c r="V566" s="25">
        <f>SUM(Table1[[#This Row],[Residential]:[GRLF]],Table1[[#This Row],[OATT MEUs ]:[BUTU]])</f>
        <v>1724180.2623614927</v>
      </c>
      <c r="W566" s="25">
        <f>SUM(Table1[[#This Row],[Residential]:[BUTU]])</f>
        <v>1829178.4019614926</v>
      </c>
      <c r="X566" s="25"/>
    </row>
    <row r="567" spans="1:24">
      <c r="A567">
        <f t="shared" si="8"/>
        <v>61</v>
      </c>
      <c r="B567">
        <v>2021</v>
      </c>
      <c r="C567">
        <v>12</v>
      </c>
      <c r="D567">
        <v>24</v>
      </c>
      <c r="E567">
        <v>20</v>
      </c>
      <c r="F567" s="25">
        <v>1224415.67409924</v>
      </c>
      <c r="G567" s="25">
        <v>45200.538155384304</v>
      </c>
      <c r="H567" s="25">
        <v>336192.49256916699</v>
      </c>
      <c r="I567" s="25">
        <v>39828.36</v>
      </c>
      <c r="J567" s="25">
        <v>37647.049269162999</v>
      </c>
      <c r="K567" s="25">
        <v>40757.829490025601</v>
      </c>
      <c r="L567" s="25">
        <v>45014.112000000001</v>
      </c>
      <c r="M567" s="25">
        <v>0</v>
      </c>
      <c r="N567" s="25">
        <v>19503.756237055499</v>
      </c>
      <c r="O567" s="25">
        <v>0</v>
      </c>
      <c r="P567" s="25">
        <v>-3820.96</v>
      </c>
      <c r="Q567" s="25">
        <v>104142.023999999</v>
      </c>
      <c r="R567" s="25">
        <v>15710.0375580045</v>
      </c>
      <c r="S567" s="25">
        <v>7148.96</v>
      </c>
      <c r="T567" s="25">
        <v>0</v>
      </c>
      <c r="U567" s="25">
        <v>1816937.7975238699</v>
      </c>
      <c r="V567" s="25">
        <f>SUM(Table1[[#This Row],[Residential]:[GRLF]],Table1[[#This Row],[OATT MEUs ]:[BUTU]])</f>
        <v>1807597.8493780398</v>
      </c>
      <c r="W567" s="25">
        <f>SUM(Table1[[#This Row],[Residential]:[BUTU]])</f>
        <v>1911739.8733780389</v>
      </c>
      <c r="X567" s="25"/>
    </row>
    <row r="568" spans="1:24">
      <c r="A568">
        <f t="shared" si="8"/>
        <v>62</v>
      </c>
      <c r="B568">
        <v>2021</v>
      </c>
      <c r="C568">
        <v>12</v>
      </c>
      <c r="D568">
        <v>9</v>
      </c>
      <c r="E568">
        <v>18</v>
      </c>
      <c r="F568" s="25">
        <v>1023305.77367637</v>
      </c>
      <c r="G568" s="25">
        <v>49787.593908895396</v>
      </c>
      <c r="H568" s="25">
        <v>299008.504804186</v>
      </c>
      <c r="I568" s="25">
        <v>45149.78</v>
      </c>
      <c r="J568" s="25">
        <v>32922.731202262199</v>
      </c>
      <c r="K568" s="25">
        <v>62789.459307486897</v>
      </c>
      <c r="L568" s="25">
        <v>89670.24</v>
      </c>
      <c r="M568" s="25">
        <v>0</v>
      </c>
      <c r="N568" s="25">
        <v>19503.756237055499</v>
      </c>
      <c r="O568" s="25">
        <v>0</v>
      </c>
      <c r="P568" s="25">
        <v>1077.44</v>
      </c>
      <c r="Q568" s="25">
        <v>65984.165999999997</v>
      </c>
      <c r="R568" s="25">
        <v>16740.6775580045</v>
      </c>
      <c r="S568" s="25">
        <v>7795.84</v>
      </c>
      <c r="T568" s="25">
        <v>4530.0892024283703</v>
      </c>
      <c r="U568" s="25">
        <v>1816446.2411819</v>
      </c>
      <c r="V568" s="25">
        <f>SUM(Table1[[#This Row],[Residential]:[GRLF]],Table1[[#This Row],[OATT MEUs ]:[BUTU]])</f>
        <v>1652281.885896689</v>
      </c>
      <c r="W568" s="25">
        <f>SUM(Table1[[#This Row],[Residential]:[BUTU]])</f>
        <v>1718266.051896689</v>
      </c>
      <c r="X568" s="25"/>
    </row>
    <row r="569" spans="1:24">
      <c r="A569">
        <f t="shared" si="8"/>
        <v>63</v>
      </c>
      <c r="B569">
        <v>2021</v>
      </c>
      <c r="C569">
        <v>2</v>
      </c>
      <c r="D569">
        <v>12</v>
      </c>
      <c r="E569">
        <v>12</v>
      </c>
      <c r="F569" s="25">
        <v>1016351.77991555</v>
      </c>
      <c r="G569" s="25">
        <v>75837.545498799198</v>
      </c>
      <c r="H569" s="25">
        <v>436762.53324669698</v>
      </c>
      <c r="I569" s="25">
        <v>51678.119999999901</v>
      </c>
      <c r="J569" s="25">
        <v>48501.351948317701</v>
      </c>
      <c r="K569" s="25">
        <v>68054.6303262359</v>
      </c>
      <c r="L569" s="25">
        <v>98543.12</v>
      </c>
      <c r="M569" s="25">
        <v>0</v>
      </c>
      <c r="N569" s="25">
        <v>2122.8174291985301</v>
      </c>
      <c r="O569" s="25">
        <v>0</v>
      </c>
      <c r="P569" s="25">
        <v>821.6</v>
      </c>
      <c r="Q569" s="25">
        <v>65355.48</v>
      </c>
      <c r="R569" s="25">
        <v>19482.414531122799</v>
      </c>
      <c r="S569" s="25">
        <v>8062.08</v>
      </c>
      <c r="T569" s="25">
        <v>860.36743817337401</v>
      </c>
      <c r="U569" s="25">
        <v>1812541.0740831101</v>
      </c>
      <c r="V569" s="25">
        <f>SUM(Table1[[#This Row],[Residential]:[GRLF]],Table1[[#This Row],[OATT MEUs ]:[BUTU]])</f>
        <v>1827078.3603340946</v>
      </c>
      <c r="W569" s="25">
        <f>SUM(Table1[[#This Row],[Residential]:[BUTU]])</f>
        <v>1892433.8403340946</v>
      </c>
      <c r="X569" s="25"/>
    </row>
    <row r="570" spans="1:24">
      <c r="A570">
        <f t="shared" si="8"/>
        <v>64</v>
      </c>
      <c r="B570">
        <v>2021</v>
      </c>
      <c r="C570">
        <v>12</v>
      </c>
      <c r="D570">
        <v>15</v>
      </c>
      <c r="E570">
        <v>17</v>
      </c>
      <c r="F570" s="25">
        <v>1071151.9645670301</v>
      </c>
      <c r="G570" s="25">
        <v>50122.603598758498</v>
      </c>
      <c r="H570" s="25">
        <v>322183.34879787499</v>
      </c>
      <c r="I570" s="25">
        <v>47435.964999999997</v>
      </c>
      <c r="J570" s="25">
        <v>36120.696743291097</v>
      </c>
      <c r="K570" s="25">
        <v>68274.674274563295</v>
      </c>
      <c r="L570" s="25">
        <v>100372.8</v>
      </c>
      <c r="M570" s="25">
        <v>0</v>
      </c>
      <c r="N570" s="25">
        <v>19503.756237055499</v>
      </c>
      <c r="O570" s="25">
        <v>0</v>
      </c>
      <c r="P570" s="25">
        <v>453.44</v>
      </c>
      <c r="Q570" s="25">
        <v>35319.105199999998</v>
      </c>
      <c r="R570" s="25">
        <v>16950.757558004501</v>
      </c>
      <c r="S570" s="25">
        <v>7661.68</v>
      </c>
      <c r="T570" s="25">
        <v>1913.9828212283701</v>
      </c>
      <c r="U570" s="25">
        <v>1811882.4015748799</v>
      </c>
      <c r="V570" s="25">
        <f>SUM(Table1[[#This Row],[Residential]:[GRLF]],Table1[[#This Row],[OATT MEUs ]:[BUTU]])</f>
        <v>1742145.6695978064</v>
      </c>
      <c r="W570" s="25">
        <f>SUM(Table1[[#This Row],[Residential]:[BUTU]])</f>
        <v>1777464.7747978065</v>
      </c>
      <c r="X570" s="25"/>
    </row>
    <row r="571" spans="1:24">
      <c r="A571">
        <f t="shared" si="8"/>
        <v>65</v>
      </c>
      <c r="B571">
        <v>2021</v>
      </c>
      <c r="C571">
        <v>3</v>
      </c>
      <c r="D571">
        <v>19</v>
      </c>
      <c r="E571">
        <v>10</v>
      </c>
      <c r="F571" s="25">
        <v>939819.92743889405</v>
      </c>
      <c r="G571" s="25">
        <v>64294.383535824098</v>
      </c>
      <c r="H571" s="25">
        <v>380135.40092170698</v>
      </c>
      <c r="I571" s="25">
        <v>49656.74</v>
      </c>
      <c r="J571" s="25">
        <v>44163.273832913997</v>
      </c>
      <c r="K571" s="25">
        <v>66076.701718397802</v>
      </c>
      <c r="L571" s="25">
        <v>82465.036999999997</v>
      </c>
      <c r="M571" s="25">
        <v>0</v>
      </c>
      <c r="N571" s="25">
        <v>2063.3339285554898</v>
      </c>
      <c r="O571" s="25">
        <v>0</v>
      </c>
      <c r="P571" s="25">
        <v>567.84</v>
      </c>
      <c r="Q571" s="25">
        <v>176854.74</v>
      </c>
      <c r="R571" s="25">
        <v>17333.536367528301</v>
      </c>
      <c r="S571" s="25">
        <v>7883.2</v>
      </c>
      <c r="T571" s="25">
        <v>0</v>
      </c>
      <c r="U571" s="25">
        <v>1811315.6887308699</v>
      </c>
      <c r="V571" s="25">
        <f>SUM(Table1[[#This Row],[Residential]:[GRLF]],Table1[[#This Row],[OATT MEUs ]:[BUTU]])</f>
        <v>1654459.3747438209</v>
      </c>
      <c r="W571" s="25">
        <f>SUM(Table1[[#This Row],[Residential]:[BUTU]])</f>
        <v>1831314.1147438209</v>
      </c>
      <c r="X571" s="25"/>
    </row>
    <row r="572" spans="1:24">
      <c r="A572">
        <f t="shared" si="8"/>
        <v>66</v>
      </c>
      <c r="B572">
        <v>2021</v>
      </c>
      <c r="C572">
        <v>3</v>
      </c>
      <c r="D572">
        <v>2</v>
      </c>
      <c r="E572">
        <v>12</v>
      </c>
      <c r="F572" s="25">
        <v>1075863.8364182699</v>
      </c>
      <c r="G572" s="25">
        <v>79840.521178337702</v>
      </c>
      <c r="H572" s="25">
        <v>445383.70652210899</v>
      </c>
      <c r="I572" s="25">
        <v>52937.789999999899</v>
      </c>
      <c r="J572" s="25">
        <v>54074.570771452803</v>
      </c>
      <c r="K572" s="25">
        <v>75794.122618505906</v>
      </c>
      <c r="L572" s="25">
        <v>90801.4399999999</v>
      </c>
      <c r="M572" s="25">
        <v>0</v>
      </c>
      <c r="N572" s="25">
        <v>2063.3339285554898</v>
      </c>
      <c r="O572" s="25">
        <v>0</v>
      </c>
      <c r="P572" s="25">
        <v>541.84</v>
      </c>
      <c r="Q572" s="25">
        <v>14206.56</v>
      </c>
      <c r="R572" s="25">
        <v>18763.774531122799</v>
      </c>
      <c r="S572" s="25">
        <v>9238.32</v>
      </c>
      <c r="T572" s="25">
        <v>0</v>
      </c>
      <c r="U572" s="25">
        <v>1810093.76671685</v>
      </c>
      <c r="V572" s="25">
        <f>SUM(Table1[[#This Row],[Residential]:[GRLF]],Table1[[#This Row],[OATT MEUs ]:[BUTU]])</f>
        <v>1905303.2559683535</v>
      </c>
      <c r="W572" s="25">
        <f>SUM(Table1[[#This Row],[Residential]:[BUTU]])</f>
        <v>1919509.8159683535</v>
      </c>
      <c r="X572" s="25"/>
    </row>
    <row r="573" spans="1:24">
      <c r="A573">
        <f t="shared" si="8"/>
        <v>67</v>
      </c>
      <c r="B573">
        <v>2021</v>
      </c>
      <c r="C573">
        <v>12</v>
      </c>
      <c r="D573">
        <v>23</v>
      </c>
      <c r="E573">
        <v>16</v>
      </c>
      <c r="F573" s="25">
        <v>1018592.9706211101</v>
      </c>
      <c r="G573" s="25">
        <v>54941.589137559502</v>
      </c>
      <c r="H573" s="25">
        <v>318382.27899976302</v>
      </c>
      <c r="I573" s="25">
        <v>45868.235000000001</v>
      </c>
      <c r="J573" s="25">
        <v>35128.455862636401</v>
      </c>
      <c r="K573" s="25">
        <v>54647.917285162002</v>
      </c>
      <c r="L573" s="25">
        <v>89517.119999999995</v>
      </c>
      <c r="M573" s="25">
        <v>0</v>
      </c>
      <c r="N573" s="25">
        <v>8291.6870622999904</v>
      </c>
      <c r="O573" s="25">
        <v>0</v>
      </c>
      <c r="P573" s="25">
        <v>499.2</v>
      </c>
      <c r="Q573" s="25">
        <v>107644.0368</v>
      </c>
      <c r="R573" s="25">
        <v>15080.837558004499</v>
      </c>
      <c r="S573" s="25">
        <v>7169.76</v>
      </c>
      <c r="T573" s="25">
        <v>0</v>
      </c>
      <c r="U573" s="25">
        <v>1809803.6996456101</v>
      </c>
      <c r="V573" s="25">
        <f>SUM(Table1[[#This Row],[Residential]:[GRLF]],Table1[[#This Row],[OATT MEUs ]:[BUTU]])</f>
        <v>1648120.0515265355</v>
      </c>
      <c r="W573" s="25">
        <f>SUM(Table1[[#This Row],[Residential]:[BUTU]])</f>
        <v>1755764.0883265354</v>
      </c>
      <c r="X573" s="25"/>
    </row>
    <row r="574" spans="1:24">
      <c r="A574">
        <f t="shared" si="8"/>
        <v>68</v>
      </c>
      <c r="B574">
        <v>2021</v>
      </c>
      <c r="C574">
        <v>2</v>
      </c>
      <c r="D574">
        <v>26</v>
      </c>
      <c r="E574">
        <v>9</v>
      </c>
      <c r="F574" s="25">
        <v>984658.00169716403</v>
      </c>
      <c r="G574" s="25">
        <v>67750.022693361796</v>
      </c>
      <c r="H574" s="25">
        <v>441093.06929909799</v>
      </c>
      <c r="I574" s="25">
        <v>50863.659999999902</v>
      </c>
      <c r="J574" s="25">
        <v>46562.477712719003</v>
      </c>
      <c r="K574" s="25">
        <v>67708.939953520094</v>
      </c>
      <c r="L574" s="25">
        <v>95157.92</v>
      </c>
      <c r="M574" s="25">
        <v>0</v>
      </c>
      <c r="N574" s="25">
        <v>2122.8174291985301</v>
      </c>
      <c r="O574" s="25">
        <v>0</v>
      </c>
      <c r="P574" s="25">
        <v>783.12</v>
      </c>
      <c r="Q574" s="25">
        <v>106457.4</v>
      </c>
      <c r="R574" s="25">
        <v>20196.894531122802</v>
      </c>
      <c r="S574" s="25">
        <v>8855.6</v>
      </c>
      <c r="T574" s="25">
        <v>0</v>
      </c>
      <c r="U574" s="25">
        <v>1809378.71432834</v>
      </c>
      <c r="V574" s="25">
        <f>SUM(Table1[[#This Row],[Residential]:[GRLF]],Table1[[#This Row],[OATT MEUs ]:[BUTU]])</f>
        <v>1785752.5233161843</v>
      </c>
      <c r="W574" s="25">
        <f>SUM(Table1[[#This Row],[Residential]:[BUTU]])</f>
        <v>1892209.9233161842</v>
      </c>
      <c r="X574" s="25"/>
    </row>
    <row r="575" spans="1:24">
      <c r="A575">
        <f t="shared" si="8"/>
        <v>69</v>
      </c>
      <c r="B575">
        <v>2021</v>
      </c>
      <c r="C575">
        <v>2</v>
      </c>
      <c r="D575">
        <v>11</v>
      </c>
      <c r="E575">
        <v>20</v>
      </c>
      <c r="F575" s="25">
        <v>1126116.3020247</v>
      </c>
      <c r="G575" s="25">
        <v>47844.368919709203</v>
      </c>
      <c r="H575" s="25">
        <v>347675.74014957802</v>
      </c>
      <c r="I575" s="25">
        <v>43300.364999999998</v>
      </c>
      <c r="J575" s="25">
        <v>37876.8717303261</v>
      </c>
      <c r="K575" s="25">
        <v>62430.838165225003</v>
      </c>
      <c r="L575" s="25">
        <v>96673.2</v>
      </c>
      <c r="M575" s="25">
        <v>0</v>
      </c>
      <c r="N575" s="25">
        <v>19368.077932797802</v>
      </c>
      <c r="O575" s="25">
        <v>0</v>
      </c>
      <c r="P575" s="25">
        <v>836.16</v>
      </c>
      <c r="Q575" s="25">
        <v>65179.02</v>
      </c>
      <c r="R575" s="25">
        <v>18043.054531122802</v>
      </c>
      <c r="S575" s="25">
        <v>8279.44</v>
      </c>
      <c r="T575" s="25">
        <v>2182.8092581733699</v>
      </c>
      <c r="U575" s="25">
        <v>1808854.3885774901</v>
      </c>
      <c r="V575" s="25">
        <f>SUM(Table1[[#This Row],[Residential]:[GRLF]],Table1[[#This Row],[OATT MEUs ]:[BUTU]])</f>
        <v>1810627.2277116324</v>
      </c>
      <c r="W575" s="25">
        <f>SUM(Table1[[#This Row],[Residential]:[BUTU]])</f>
        <v>1875806.2477116324</v>
      </c>
      <c r="X575" s="25"/>
    </row>
    <row r="576" spans="1:24">
      <c r="A576">
        <f t="shared" si="8"/>
        <v>70</v>
      </c>
      <c r="B576">
        <v>2021</v>
      </c>
      <c r="C576">
        <v>3</v>
      </c>
      <c r="D576">
        <v>3</v>
      </c>
      <c r="E576">
        <v>8</v>
      </c>
      <c r="F576" s="25">
        <v>996492.19220752397</v>
      </c>
      <c r="G576" s="25">
        <v>67958.830265845099</v>
      </c>
      <c r="H576" s="25">
        <v>437108.62138109101</v>
      </c>
      <c r="I576" s="25">
        <v>50222.219999999899</v>
      </c>
      <c r="J576" s="25">
        <v>54142.409901764498</v>
      </c>
      <c r="K576" s="25">
        <v>75057.504265627402</v>
      </c>
      <c r="L576" s="25">
        <v>90631.501999999993</v>
      </c>
      <c r="M576" s="25">
        <v>0</v>
      </c>
      <c r="N576" s="25">
        <v>2063.3339285554898</v>
      </c>
      <c r="O576" s="25">
        <v>0</v>
      </c>
      <c r="P576" s="25">
        <v>550.16</v>
      </c>
      <c r="Q576" s="25">
        <v>17047.259999999998</v>
      </c>
      <c r="R576" s="25">
        <v>21125.614531122799</v>
      </c>
      <c r="S576" s="25">
        <v>8857.68</v>
      </c>
      <c r="T576" s="25">
        <v>0</v>
      </c>
      <c r="U576" s="25">
        <v>1808427.40634494</v>
      </c>
      <c r="V576" s="25">
        <f>SUM(Table1[[#This Row],[Residential]:[GRLF]],Table1[[#This Row],[OATT MEUs ]:[BUTU]])</f>
        <v>1804210.0684815301</v>
      </c>
      <c r="W576" s="25">
        <f>SUM(Table1[[#This Row],[Residential]:[BUTU]])</f>
        <v>1821257.3284815301</v>
      </c>
      <c r="X576" s="25"/>
    </row>
    <row r="577" spans="1:24">
      <c r="A577">
        <f t="shared" si="8"/>
        <v>71</v>
      </c>
      <c r="B577">
        <v>2021</v>
      </c>
      <c r="C577">
        <v>3</v>
      </c>
      <c r="D577">
        <v>2</v>
      </c>
      <c r="E577">
        <v>13</v>
      </c>
      <c r="F577" s="25">
        <v>1039569.9221274999</v>
      </c>
      <c r="G577" s="25">
        <v>71734.320836169907</v>
      </c>
      <c r="H577" s="25">
        <v>447489.51463344198</v>
      </c>
      <c r="I577" s="25">
        <v>52372.31</v>
      </c>
      <c r="J577" s="25">
        <v>52091.406862007498</v>
      </c>
      <c r="K577" s="25">
        <v>77410.758764628903</v>
      </c>
      <c r="L577" s="25">
        <v>90365.055999999997</v>
      </c>
      <c r="M577" s="25">
        <v>0</v>
      </c>
      <c r="N577" s="25">
        <v>2063.3339285554898</v>
      </c>
      <c r="O577" s="25">
        <v>0</v>
      </c>
      <c r="P577" s="25">
        <v>539.76</v>
      </c>
      <c r="Q577" s="25">
        <v>14883.84</v>
      </c>
      <c r="R577" s="25">
        <v>18356.094531122799</v>
      </c>
      <c r="S577" s="25">
        <v>9092.7199999999993</v>
      </c>
      <c r="T577" s="25">
        <v>0</v>
      </c>
      <c r="U577" s="25">
        <v>1804163.42010498</v>
      </c>
      <c r="V577" s="25">
        <f>SUM(Table1[[#This Row],[Residential]:[GRLF]],Table1[[#This Row],[OATT MEUs ]:[BUTU]])</f>
        <v>1861085.1976834268</v>
      </c>
      <c r="W577" s="25">
        <f>SUM(Table1[[#This Row],[Residential]:[BUTU]])</f>
        <v>1875969.0376834269</v>
      </c>
      <c r="X577" s="25"/>
    </row>
    <row r="578" spans="1:24">
      <c r="A578">
        <f t="shared" si="8"/>
        <v>72</v>
      </c>
      <c r="B578">
        <v>2021</v>
      </c>
      <c r="C578">
        <v>12</v>
      </c>
      <c r="D578">
        <v>10</v>
      </c>
      <c r="E578">
        <v>8</v>
      </c>
      <c r="F578" s="25">
        <v>1081767.5760953501</v>
      </c>
      <c r="G578" s="25">
        <v>66770.008187343599</v>
      </c>
      <c r="H578" s="25">
        <v>427939.35459924198</v>
      </c>
      <c r="I578" s="25">
        <v>50757.104999999901</v>
      </c>
      <c r="J578" s="25">
        <v>47656.6143692806</v>
      </c>
      <c r="K578" s="25">
        <v>71520.842744021997</v>
      </c>
      <c r="L578" s="25">
        <v>57694.559999999998</v>
      </c>
      <c r="M578" s="25">
        <v>0</v>
      </c>
      <c r="N578" s="25">
        <v>2137.6883043592902</v>
      </c>
      <c r="O578" s="25">
        <v>0</v>
      </c>
      <c r="P578" s="25">
        <v>986.96</v>
      </c>
      <c r="Q578" s="25">
        <v>14863.1464</v>
      </c>
      <c r="R578" s="25">
        <v>18468.117558004498</v>
      </c>
      <c r="S578" s="25">
        <v>8183.76</v>
      </c>
      <c r="T578" s="25">
        <v>7623.8978788283703</v>
      </c>
      <c r="U578" s="25">
        <v>1803972.8083701599</v>
      </c>
      <c r="V578" s="25">
        <f>SUM(Table1[[#This Row],[Residential]:[GRLF]],Table1[[#This Row],[OATT MEUs ]:[BUTU]])</f>
        <v>1841506.4847364305</v>
      </c>
      <c r="W578" s="25">
        <f>SUM(Table1[[#This Row],[Residential]:[BUTU]])</f>
        <v>1856369.6311364304</v>
      </c>
      <c r="X578" s="25"/>
    </row>
    <row r="579" spans="1:24">
      <c r="A579">
        <f t="shared" si="8"/>
        <v>73</v>
      </c>
      <c r="B579">
        <v>2021</v>
      </c>
      <c r="C579">
        <v>1</v>
      </c>
      <c r="D579">
        <v>29</v>
      </c>
      <c r="E579">
        <v>17</v>
      </c>
      <c r="F579" s="25">
        <v>1041275.42981415</v>
      </c>
      <c r="G579" s="25">
        <v>49277.397312009402</v>
      </c>
      <c r="H579" s="25">
        <v>346733.76981845702</v>
      </c>
      <c r="I579" s="25">
        <v>46442.445</v>
      </c>
      <c r="J579" s="25">
        <v>37932.093647767098</v>
      </c>
      <c r="K579" s="25">
        <v>55665.931113688501</v>
      </c>
      <c r="L579" s="25">
        <v>94303.039999999994</v>
      </c>
      <c r="M579" s="25">
        <v>60</v>
      </c>
      <c r="N579" s="25">
        <v>12746.2678199444</v>
      </c>
      <c r="O579" s="25">
        <v>0</v>
      </c>
      <c r="P579" s="25">
        <v>1022.32</v>
      </c>
      <c r="Q579" s="25">
        <v>107610</v>
      </c>
      <c r="R579" s="25">
        <v>17663.867359861699</v>
      </c>
      <c r="S579" s="25">
        <v>8162.96</v>
      </c>
      <c r="T579" s="25">
        <v>0</v>
      </c>
      <c r="U579" s="25">
        <v>1801328.12537299</v>
      </c>
      <c r="V579" s="25">
        <f>SUM(Table1[[#This Row],[Residential]:[GRLF]],Table1[[#This Row],[OATT MEUs ]:[BUTU]])</f>
        <v>1711285.5218858782</v>
      </c>
      <c r="W579" s="25">
        <f>SUM(Table1[[#This Row],[Residential]:[BUTU]])</f>
        <v>1818895.5218858782</v>
      </c>
      <c r="X579" s="25"/>
    </row>
    <row r="580" spans="1:24">
      <c r="A580">
        <f t="shared" si="8"/>
        <v>74</v>
      </c>
      <c r="B580">
        <v>2021</v>
      </c>
      <c r="C580">
        <v>12</v>
      </c>
      <c r="D580">
        <v>14</v>
      </c>
      <c r="E580">
        <v>17</v>
      </c>
      <c r="F580" s="25">
        <v>1089753.23959205</v>
      </c>
      <c r="G580" s="25">
        <v>51978.041881077603</v>
      </c>
      <c r="H580" s="25">
        <v>362862.88302022102</v>
      </c>
      <c r="I580" s="25">
        <v>47561.5099999999</v>
      </c>
      <c r="J580" s="25">
        <v>35392.1595201077</v>
      </c>
      <c r="K580" s="25">
        <v>67600.756378670805</v>
      </c>
      <c r="L580" s="25">
        <v>101607.264</v>
      </c>
      <c r="M580" s="25">
        <v>0</v>
      </c>
      <c r="N580" s="25">
        <v>19503.756237055499</v>
      </c>
      <c r="O580" s="25">
        <v>0</v>
      </c>
      <c r="P580" s="25">
        <v>517.91999999999996</v>
      </c>
      <c r="Q580" s="25">
        <v>55489.351999999999</v>
      </c>
      <c r="R580" s="25">
        <v>16065.7175580045</v>
      </c>
      <c r="S580" s="25">
        <v>7725.12</v>
      </c>
      <c r="T580" s="25">
        <v>0</v>
      </c>
      <c r="U580" s="25">
        <v>1801317.0649023601</v>
      </c>
      <c r="V580" s="25">
        <f>SUM(Table1[[#This Row],[Residential]:[GRLF]],Table1[[#This Row],[OATT MEUs ]:[BUTU]])</f>
        <v>1800568.368187187</v>
      </c>
      <c r="W580" s="25">
        <f>SUM(Table1[[#This Row],[Residential]:[BUTU]])</f>
        <v>1856057.720187187</v>
      </c>
      <c r="X580" s="25"/>
    </row>
    <row r="581" spans="1:24">
      <c r="A581">
        <f t="shared" si="8"/>
        <v>75</v>
      </c>
      <c r="B581">
        <v>2021</v>
      </c>
      <c r="C581">
        <v>12</v>
      </c>
      <c r="D581">
        <v>24</v>
      </c>
      <c r="E581">
        <v>14</v>
      </c>
      <c r="F581" s="25">
        <v>1180422.2158458401</v>
      </c>
      <c r="G581" s="25">
        <v>45509.777869104102</v>
      </c>
      <c r="H581" s="25">
        <v>353957.77623551898</v>
      </c>
      <c r="I581" s="25">
        <v>44294.174999999901</v>
      </c>
      <c r="J581" s="25">
        <v>37664.927483228901</v>
      </c>
      <c r="K581" s="25">
        <v>42807.336579423398</v>
      </c>
      <c r="L581" s="25">
        <v>49912.896000000001</v>
      </c>
      <c r="M581" s="25">
        <v>0</v>
      </c>
      <c r="N581" s="25">
        <v>2137.6883043592902</v>
      </c>
      <c r="O581" s="25">
        <v>0</v>
      </c>
      <c r="P581" s="25">
        <v>-3768.96</v>
      </c>
      <c r="Q581" s="25">
        <v>95640.051200000002</v>
      </c>
      <c r="R581" s="25">
        <v>15141.157558004499</v>
      </c>
      <c r="S581" s="25">
        <v>7171.84</v>
      </c>
      <c r="T581" s="25">
        <v>0</v>
      </c>
      <c r="U581" s="25">
        <v>1800115.1400063401</v>
      </c>
      <c r="V581" s="25">
        <f>SUM(Table1[[#This Row],[Residential]:[GRLF]],Table1[[#This Row],[OATT MEUs ]:[BUTU]])</f>
        <v>1775250.8308754794</v>
      </c>
      <c r="W581" s="25">
        <f>SUM(Table1[[#This Row],[Residential]:[BUTU]])</f>
        <v>1870890.8820754795</v>
      </c>
      <c r="X581" s="25"/>
    </row>
    <row r="582" spans="1:24">
      <c r="A582">
        <f t="shared" si="8"/>
        <v>76</v>
      </c>
      <c r="B582">
        <v>2021</v>
      </c>
      <c r="C582">
        <v>2</v>
      </c>
      <c r="D582">
        <v>16</v>
      </c>
      <c r="E582">
        <v>12</v>
      </c>
      <c r="F582" s="25">
        <v>990980.92350214696</v>
      </c>
      <c r="G582" s="25">
        <v>58927.270541975398</v>
      </c>
      <c r="H582" s="25">
        <v>373026.98828408797</v>
      </c>
      <c r="I582" s="25">
        <v>49216.805</v>
      </c>
      <c r="J582" s="25">
        <v>43372.9706030425</v>
      </c>
      <c r="K582" s="25">
        <v>71680.669391849602</v>
      </c>
      <c r="L582" s="25">
        <v>93063.360000000001</v>
      </c>
      <c r="M582" s="25">
        <v>515</v>
      </c>
      <c r="N582" s="25">
        <v>2122.8174291985301</v>
      </c>
      <c r="O582" s="25">
        <v>0</v>
      </c>
      <c r="P582" s="25">
        <v>776.88</v>
      </c>
      <c r="Q582" s="25">
        <v>128398.62</v>
      </c>
      <c r="R582" s="25">
        <v>17915.1345311228</v>
      </c>
      <c r="S582" s="25">
        <v>8098.48</v>
      </c>
      <c r="T582" s="25">
        <v>9059.8708681733697</v>
      </c>
      <c r="U582" s="25">
        <v>1800016.6389804401</v>
      </c>
      <c r="V582" s="25">
        <f>SUM(Table1[[#This Row],[Residential]:[GRLF]],Table1[[#This Row],[OATT MEUs ]:[BUTU]])</f>
        <v>1718757.1701515971</v>
      </c>
      <c r="W582" s="25">
        <f>SUM(Table1[[#This Row],[Residential]:[BUTU]])</f>
        <v>1847155.7901515972</v>
      </c>
      <c r="X582" s="25"/>
    </row>
    <row r="583" spans="1:24">
      <c r="A583">
        <f t="shared" si="8"/>
        <v>77</v>
      </c>
      <c r="B583">
        <v>2021</v>
      </c>
      <c r="C583">
        <v>1</v>
      </c>
      <c r="D583">
        <v>24</v>
      </c>
      <c r="E583">
        <v>16</v>
      </c>
      <c r="F583" s="25">
        <v>1162806.2543862299</v>
      </c>
      <c r="G583" s="25">
        <v>49172.885334677398</v>
      </c>
      <c r="H583" s="25">
        <v>304930.34610319702</v>
      </c>
      <c r="I583" s="25">
        <v>41062.724999999999</v>
      </c>
      <c r="J583" s="25">
        <v>36927.081351602101</v>
      </c>
      <c r="K583" s="25">
        <v>49100.275285967102</v>
      </c>
      <c r="L583" s="25">
        <v>81935.360000000001</v>
      </c>
      <c r="M583" s="25">
        <v>3645</v>
      </c>
      <c r="N583" s="25">
        <v>2691.77312616583</v>
      </c>
      <c r="O583" s="25">
        <v>0</v>
      </c>
      <c r="P583" s="25">
        <v>965.12</v>
      </c>
      <c r="Q583" s="25">
        <v>103005.72</v>
      </c>
      <c r="R583" s="25">
        <v>15968.6673598617</v>
      </c>
      <c r="S583" s="25">
        <v>7161.44</v>
      </c>
      <c r="T583" s="25">
        <v>9105.9197713428093</v>
      </c>
      <c r="U583" s="25">
        <v>1799656.78614298</v>
      </c>
      <c r="V583" s="25">
        <f>SUM(Table1[[#This Row],[Residential]:[GRLF]],Table1[[#This Row],[OATT MEUs ]:[BUTU]])</f>
        <v>1765472.8477190442</v>
      </c>
      <c r="W583" s="25">
        <f>SUM(Table1[[#This Row],[Residential]:[BUTU]])</f>
        <v>1868478.5677190442</v>
      </c>
      <c r="X583" s="25"/>
    </row>
    <row r="584" spans="1:24">
      <c r="A584">
        <f t="shared" si="8"/>
        <v>78</v>
      </c>
      <c r="B584">
        <v>2021</v>
      </c>
      <c r="C584">
        <v>1</v>
      </c>
      <c r="D584">
        <v>23</v>
      </c>
      <c r="E584">
        <v>17</v>
      </c>
      <c r="F584" s="25">
        <v>1017188.7776196999</v>
      </c>
      <c r="G584" s="25">
        <v>40524.519210459497</v>
      </c>
      <c r="H584" s="25">
        <v>300539.52636341099</v>
      </c>
      <c r="I584" s="25">
        <v>41769.077999999899</v>
      </c>
      <c r="J584" s="25">
        <v>36113.306213006901</v>
      </c>
      <c r="K584" s="25">
        <v>48790.317634945</v>
      </c>
      <c r="L584" s="25">
        <v>83098.080000000002</v>
      </c>
      <c r="M584" s="25">
        <v>3686</v>
      </c>
      <c r="N584" s="25">
        <v>14213.2881194291</v>
      </c>
      <c r="O584" s="25">
        <v>0</v>
      </c>
      <c r="P584" s="25">
        <v>963.04</v>
      </c>
      <c r="Q584" s="25">
        <v>126203.58</v>
      </c>
      <c r="R584" s="25">
        <v>15796.0273598617</v>
      </c>
      <c r="S584" s="25">
        <v>7327.84</v>
      </c>
      <c r="T584" s="25">
        <v>1191.8005633427999</v>
      </c>
      <c r="U584" s="25">
        <v>1798763.2225206101</v>
      </c>
      <c r="V584" s="25">
        <f>SUM(Table1[[#This Row],[Residential]:[GRLF]],Table1[[#This Row],[OATT MEUs ]:[BUTU]])</f>
        <v>1611201.601084156</v>
      </c>
      <c r="W584" s="25">
        <f>SUM(Table1[[#This Row],[Residential]:[BUTU]])</f>
        <v>1737405.181084156</v>
      </c>
      <c r="X584" s="25"/>
    </row>
    <row r="585" spans="1:24">
      <c r="A585">
        <f t="shared" si="8"/>
        <v>79</v>
      </c>
      <c r="B585">
        <v>2021</v>
      </c>
      <c r="C585">
        <v>3</v>
      </c>
      <c r="D585">
        <v>15</v>
      </c>
      <c r="E585">
        <v>14</v>
      </c>
      <c r="F585" s="25">
        <v>928013.21640552196</v>
      </c>
      <c r="G585" s="25">
        <v>68403.0056270598</v>
      </c>
      <c r="H585" s="25">
        <v>404082.35446917801</v>
      </c>
      <c r="I585" s="25">
        <v>51261.394999999997</v>
      </c>
      <c r="J585" s="25">
        <v>51408.492950203101</v>
      </c>
      <c r="K585" s="25">
        <v>73481.394048303497</v>
      </c>
      <c r="L585" s="25">
        <v>98536.765999999901</v>
      </c>
      <c r="M585" s="25">
        <v>0</v>
      </c>
      <c r="N585" s="25">
        <v>2063.3339285554898</v>
      </c>
      <c r="O585" s="25">
        <v>0</v>
      </c>
      <c r="P585" s="25">
        <v>509.6</v>
      </c>
      <c r="Q585" s="25">
        <v>107495.76</v>
      </c>
      <c r="R585" s="25">
        <v>17890.976367528299</v>
      </c>
      <c r="S585" s="25">
        <v>7821.84</v>
      </c>
      <c r="T585" s="25">
        <v>0</v>
      </c>
      <c r="U585" s="25">
        <v>1798480.3565809401</v>
      </c>
      <c r="V585" s="25">
        <f>SUM(Table1[[#This Row],[Residential]:[GRLF]],Table1[[#This Row],[OATT MEUs ]:[BUTU]])</f>
        <v>1703472.3747963503</v>
      </c>
      <c r="W585" s="25">
        <f>SUM(Table1[[#This Row],[Residential]:[BUTU]])</f>
        <v>1810968.1347963503</v>
      </c>
      <c r="X585" s="25"/>
    </row>
    <row r="586" spans="1:24">
      <c r="A586">
        <f t="shared" si="8"/>
        <v>80</v>
      </c>
      <c r="B586">
        <v>2021</v>
      </c>
      <c r="C586">
        <v>3</v>
      </c>
      <c r="D586">
        <v>2</v>
      </c>
      <c r="E586">
        <v>21</v>
      </c>
      <c r="F586" s="25">
        <v>1137989.6318832301</v>
      </c>
      <c r="G586" s="25">
        <v>53772.979667051499</v>
      </c>
      <c r="H586" s="25">
        <v>342770.53438342898</v>
      </c>
      <c r="I586" s="25">
        <v>41986.89</v>
      </c>
      <c r="J586" s="25">
        <v>33234.389939699802</v>
      </c>
      <c r="K586" s="25">
        <v>70314.136843693996</v>
      </c>
      <c r="L586" s="25">
        <v>89367.456999999995</v>
      </c>
      <c r="M586" s="25">
        <v>0</v>
      </c>
      <c r="N586" s="25">
        <v>18825.364715766598</v>
      </c>
      <c r="O586" s="25">
        <v>0</v>
      </c>
      <c r="P586" s="25">
        <v>552.24</v>
      </c>
      <c r="Q586" s="25">
        <v>14312.64</v>
      </c>
      <c r="R586" s="25">
        <v>18385.214531122801</v>
      </c>
      <c r="S586" s="25">
        <v>8691.2800000000007</v>
      </c>
      <c r="T586" s="25">
        <v>0</v>
      </c>
      <c r="U586" s="25">
        <v>1797460.97145928</v>
      </c>
      <c r="V586" s="25">
        <f>SUM(Table1[[#This Row],[Residential]:[GRLF]],Table1[[#This Row],[OATT MEUs ]:[BUTU]])</f>
        <v>1815890.1189639934</v>
      </c>
      <c r="W586" s="25">
        <f>SUM(Table1[[#This Row],[Residential]:[BUTU]])</f>
        <v>1830202.7589639933</v>
      </c>
      <c r="X586" s="25"/>
    </row>
    <row r="587" spans="1:24">
      <c r="A587">
        <f t="shared" si="8"/>
        <v>81</v>
      </c>
      <c r="B587">
        <v>2021</v>
      </c>
      <c r="C587">
        <v>2</v>
      </c>
      <c r="D587">
        <v>11</v>
      </c>
      <c r="E587">
        <v>9</v>
      </c>
      <c r="F587" s="25">
        <v>1039615.57716326</v>
      </c>
      <c r="G587" s="25">
        <v>76518.313411714902</v>
      </c>
      <c r="H587" s="25">
        <v>453307.66739905201</v>
      </c>
      <c r="I587" s="25">
        <v>52556.934999999998</v>
      </c>
      <c r="J587" s="25">
        <v>55920.593825512202</v>
      </c>
      <c r="K587" s="25">
        <v>73865.432547413497</v>
      </c>
      <c r="L587" s="25">
        <v>95695.6</v>
      </c>
      <c r="M587" s="25">
        <v>1613</v>
      </c>
      <c r="N587" s="25">
        <v>2122.8174291985301</v>
      </c>
      <c r="O587" s="25">
        <v>0</v>
      </c>
      <c r="P587" s="25">
        <v>839.28</v>
      </c>
      <c r="Q587" s="25">
        <v>46795.56</v>
      </c>
      <c r="R587" s="25">
        <v>20609.774531122799</v>
      </c>
      <c r="S587" s="25">
        <v>8766.16</v>
      </c>
      <c r="T587" s="25">
        <v>0</v>
      </c>
      <c r="U587" s="25">
        <v>1796971.6942511599</v>
      </c>
      <c r="V587" s="25">
        <f>SUM(Table1[[#This Row],[Residential]:[GRLF]],Table1[[#This Row],[OATT MEUs ]:[BUTU]])</f>
        <v>1881431.1513072739</v>
      </c>
      <c r="W587" s="25">
        <f>SUM(Table1[[#This Row],[Residential]:[BUTU]])</f>
        <v>1928226.7113072739</v>
      </c>
      <c r="X587" s="25"/>
    </row>
    <row r="588" spans="1:24">
      <c r="A588">
        <f t="shared" si="8"/>
        <v>82</v>
      </c>
      <c r="B588">
        <v>2021</v>
      </c>
      <c r="C588">
        <v>3</v>
      </c>
      <c r="D588">
        <v>19</v>
      </c>
      <c r="E588">
        <v>14</v>
      </c>
      <c r="F588" s="25">
        <v>1043308.2417494</v>
      </c>
      <c r="G588" s="25">
        <v>58020.4065586668</v>
      </c>
      <c r="H588" s="25">
        <v>374738.60626452102</v>
      </c>
      <c r="I588" s="25">
        <v>40775.75</v>
      </c>
      <c r="J588" s="25">
        <v>39902.976449339498</v>
      </c>
      <c r="K588" s="25">
        <v>63242.820706353203</v>
      </c>
      <c r="L588" s="25">
        <v>81911.164999999994</v>
      </c>
      <c r="M588" s="25">
        <v>0</v>
      </c>
      <c r="N588" s="25">
        <v>2063.3339285554898</v>
      </c>
      <c r="O588" s="25">
        <v>0</v>
      </c>
      <c r="P588" s="25">
        <v>552.24</v>
      </c>
      <c r="Q588" s="25">
        <v>178738.68</v>
      </c>
      <c r="R588" s="25">
        <v>17392.816367528299</v>
      </c>
      <c r="S588" s="25">
        <v>7557.68</v>
      </c>
      <c r="T588" s="25">
        <v>0</v>
      </c>
      <c r="U588" s="25">
        <v>1796732.73479885</v>
      </c>
      <c r="V588" s="25">
        <f>SUM(Table1[[#This Row],[Residential]:[GRLF]],Table1[[#This Row],[OATT MEUs ]:[BUTU]])</f>
        <v>1729466.0370243646</v>
      </c>
      <c r="W588" s="25">
        <f>SUM(Table1[[#This Row],[Residential]:[BUTU]])</f>
        <v>1908204.7170243645</v>
      </c>
      <c r="X588" s="25"/>
    </row>
    <row r="589" spans="1:24">
      <c r="A589">
        <f t="shared" si="8"/>
        <v>83</v>
      </c>
      <c r="B589">
        <v>2021</v>
      </c>
      <c r="C589">
        <v>3</v>
      </c>
      <c r="D589">
        <v>16</v>
      </c>
      <c r="E589">
        <v>10</v>
      </c>
      <c r="F589" s="25">
        <v>1051362.7553414099</v>
      </c>
      <c r="G589" s="25">
        <v>82116.919904562907</v>
      </c>
      <c r="H589" s="25">
        <v>438293.79981560999</v>
      </c>
      <c r="I589" s="25">
        <v>52038.93</v>
      </c>
      <c r="J589" s="25">
        <v>51541.909906482797</v>
      </c>
      <c r="K589" s="25">
        <v>79782.350787973905</v>
      </c>
      <c r="L589" s="25">
        <v>87492.894</v>
      </c>
      <c r="M589" s="25">
        <v>0</v>
      </c>
      <c r="N589" s="25">
        <v>2063.3339285554898</v>
      </c>
      <c r="O589" s="25">
        <v>0</v>
      </c>
      <c r="P589" s="25">
        <v>507.52</v>
      </c>
      <c r="Q589" s="25">
        <v>12853.02</v>
      </c>
      <c r="R589" s="25">
        <v>20218.4963675283</v>
      </c>
      <c r="S589" s="25">
        <v>8819.2000000000007</v>
      </c>
      <c r="T589" s="25">
        <v>0</v>
      </c>
      <c r="U589" s="25">
        <v>1794488.60119289</v>
      </c>
      <c r="V589" s="25">
        <f>SUM(Table1[[#This Row],[Residential]:[GRLF]],Table1[[#This Row],[OATT MEUs ]:[BUTU]])</f>
        <v>1874238.1100521234</v>
      </c>
      <c r="W589" s="25">
        <f>SUM(Table1[[#This Row],[Residential]:[BUTU]])</f>
        <v>1887091.1300521235</v>
      </c>
      <c r="X589" s="25"/>
    </row>
    <row r="590" spans="1:24">
      <c r="A590">
        <f t="shared" si="8"/>
        <v>84</v>
      </c>
      <c r="B590">
        <v>2021</v>
      </c>
      <c r="C590">
        <v>2</v>
      </c>
      <c r="D590">
        <v>18</v>
      </c>
      <c r="E590">
        <v>18</v>
      </c>
      <c r="F590" s="25">
        <v>992426.14396339306</v>
      </c>
      <c r="G590" s="25">
        <v>47926.0610692591</v>
      </c>
      <c r="H590" s="25">
        <v>364106.912826869</v>
      </c>
      <c r="I590" s="25">
        <v>45335.46</v>
      </c>
      <c r="J590" s="25">
        <v>37218.126427156203</v>
      </c>
      <c r="K590" s="25">
        <v>67403.720648829505</v>
      </c>
      <c r="L590" s="25">
        <v>100432.8</v>
      </c>
      <c r="M590" s="25">
        <v>782</v>
      </c>
      <c r="N590" s="25">
        <v>17430.0227991262</v>
      </c>
      <c r="O590" s="25">
        <v>0</v>
      </c>
      <c r="P590" s="25">
        <v>772.72</v>
      </c>
      <c r="Q590" s="25">
        <v>45763.32</v>
      </c>
      <c r="R590" s="25">
        <v>18441.374531122801</v>
      </c>
      <c r="S590" s="25">
        <v>8196.24</v>
      </c>
      <c r="T590" s="25">
        <v>6010.4543131733699</v>
      </c>
      <c r="U590" s="25">
        <v>1794176.77902221</v>
      </c>
      <c r="V590" s="25">
        <f>SUM(Table1[[#This Row],[Residential]:[GRLF]],Table1[[#This Row],[OATT MEUs ]:[BUTU]])</f>
        <v>1706482.0365789293</v>
      </c>
      <c r="W590" s="25">
        <f>SUM(Table1[[#This Row],[Residential]:[BUTU]])</f>
        <v>1752245.3565789293</v>
      </c>
      <c r="X590" s="25"/>
    </row>
    <row r="591" spans="1:24">
      <c r="A591">
        <f t="shared" si="8"/>
        <v>85</v>
      </c>
      <c r="B591">
        <v>2021</v>
      </c>
      <c r="C591">
        <v>3</v>
      </c>
      <c r="D591">
        <v>15</v>
      </c>
      <c r="E591">
        <v>15</v>
      </c>
      <c r="F591" s="25">
        <v>913888.64334548905</v>
      </c>
      <c r="G591" s="25">
        <v>66265.411701214194</v>
      </c>
      <c r="H591" s="25">
        <v>392294.06182583602</v>
      </c>
      <c r="I591" s="25">
        <v>50463.8149999999</v>
      </c>
      <c r="J591" s="25">
        <v>48561.510781455603</v>
      </c>
      <c r="K591" s="25">
        <v>71346.539464233094</v>
      </c>
      <c r="L591" s="25">
        <v>98687.822</v>
      </c>
      <c r="M591" s="25">
        <v>0</v>
      </c>
      <c r="N591" s="25">
        <v>2063.3339285554898</v>
      </c>
      <c r="O591" s="25">
        <v>0</v>
      </c>
      <c r="P591" s="25">
        <v>509.6</v>
      </c>
      <c r="Q591" s="25">
        <v>108314.82</v>
      </c>
      <c r="R591" s="25">
        <v>17613.296367528299</v>
      </c>
      <c r="S591" s="25">
        <v>7609.68</v>
      </c>
      <c r="T591" s="25">
        <v>0</v>
      </c>
      <c r="U591" s="25">
        <v>1793887.57337782</v>
      </c>
      <c r="V591" s="25">
        <f>SUM(Table1[[#This Row],[Residential]:[GRLF]],Table1[[#This Row],[OATT MEUs ]:[BUTU]])</f>
        <v>1669303.7144143118</v>
      </c>
      <c r="W591" s="25">
        <f>SUM(Table1[[#This Row],[Residential]:[BUTU]])</f>
        <v>1777618.5344143119</v>
      </c>
      <c r="X591" s="25"/>
    </row>
    <row r="592" spans="1:24">
      <c r="A592">
        <f t="shared" si="8"/>
        <v>86</v>
      </c>
      <c r="B592">
        <v>2021</v>
      </c>
      <c r="C592">
        <v>12</v>
      </c>
      <c r="D592">
        <v>15</v>
      </c>
      <c r="E592">
        <v>18</v>
      </c>
      <c r="F592" s="25">
        <v>1029714.43730935</v>
      </c>
      <c r="G592" s="25">
        <v>48756.794863162497</v>
      </c>
      <c r="H592" s="25">
        <v>309234.550738586</v>
      </c>
      <c r="I592" s="25">
        <v>44760.485000000001</v>
      </c>
      <c r="J592" s="25">
        <v>36918.512045979602</v>
      </c>
      <c r="K592" s="25">
        <v>68966.713509226101</v>
      </c>
      <c r="L592" s="25">
        <v>99902.88</v>
      </c>
      <c r="M592" s="25">
        <v>0</v>
      </c>
      <c r="N592" s="25">
        <v>19503.756237055499</v>
      </c>
      <c r="O592" s="25">
        <v>0</v>
      </c>
      <c r="P592" s="25">
        <v>451.36</v>
      </c>
      <c r="Q592" s="25">
        <v>40361.921999999999</v>
      </c>
      <c r="R592" s="25">
        <v>16357.9575580045</v>
      </c>
      <c r="S592" s="25">
        <v>8060</v>
      </c>
      <c r="T592" s="25">
        <v>3425.18411802837</v>
      </c>
      <c r="U592" s="25">
        <v>1792975.0519545099</v>
      </c>
      <c r="V592" s="25">
        <f>SUM(Table1[[#This Row],[Residential]:[GRLF]],Table1[[#This Row],[OATT MEUs ]:[BUTU]])</f>
        <v>1686052.6313793922</v>
      </c>
      <c r="W592" s="25">
        <f>SUM(Table1[[#This Row],[Residential]:[BUTU]])</f>
        <v>1726414.5533793923</v>
      </c>
      <c r="X592" s="25"/>
    </row>
    <row r="593" spans="1:24">
      <c r="A593">
        <f t="shared" si="8"/>
        <v>87</v>
      </c>
      <c r="B593">
        <v>2021</v>
      </c>
      <c r="C593">
        <v>12</v>
      </c>
      <c r="D593">
        <v>19</v>
      </c>
      <c r="E593">
        <v>18</v>
      </c>
      <c r="F593" s="25">
        <v>1099115.5593101201</v>
      </c>
      <c r="G593" s="25">
        <v>43061.630135488696</v>
      </c>
      <c r="H593" s="25">
        <v>268510.08661319001</v>
      </c>
      <c r="I593" s="25">
        <v>39607.864999999998</v>
      </c>
      <c r="J593" s="25">
        <v>30066.686505242698</v>
      </c>
      <c r="K593" s="25">
        <v>46048.770645059303</v>
      </c>
      <c r="L593" s="25">
        <v>90546.72</v>
      </c>
      <c r="M593" s="25">
        <v>0</v>
      </c>
      <c r="N593" s="25">
        <v>19503.756237055499</v>
      </c>
      <c r="O593" s="25">
        <v>0</v>
      </c>
      <c r="P593" s="25">
        <v>474.24</v>
      </c>
      <c r="Q593" s="25">
        <v>98998.187599999903</v>
      </c>
      <c r="R593" s="25">
        <v>13464.6775580045</v>
      </c>
      <c r="S593" s="25">
        <v>7293.52</v>
      </c>
      <c r="T593" s="25">
        <v>4772.7638632283697</v>
      </c>
      <c r="U593" s="25">
        <v>1792630.86387619</v>
      </c>
      <c r="V593" s="25">
        <f>SUM(Table1[[#This Row],[Residential]:[GRLF]],Table1[[#This Row],[OATT MEUs ]:[BUTU]])</f>
        <v>1662466.2758673888</v>
      </c>
      <c r="W593" s="25">
        <f>SUM(Table1[[#This Row],[Residential]:[BUTU]])</f>
        <v>1761464.4634673886</v>
      </c>
      <c r="X593" s="25"/>
    </row>
    <row r="594" spans="1:24">
      <c r="A594">
        <f t="shared" si="8"/>
        <v>88</v>
      </c>
      <c r="B594">
        <v>2021</v>
      </c>
      <c r="C594">
        <v>12</v>
      </c>
      <c r="D594">
        <v>10</v>
      </c>
      <c r="E594">
        <v>7</v>
      </c>
      <c r="F594" s="25">
        <v>1018404.33428212</v>
      </c>
      <c r="G594" s="25">
        <v>58678.235678340898</v>
      </c>
      <c r="H594" s="25">
        <v>419501.51880626997</v>
      </c>
      <c r="I594" s="25">
        <v>48666.094999999899</v>
      </c>
      <c r="J594" s="25">
        <v>42831.731348259404</v>
      </c>
      <c r="K594" s="25">
        <v>68436.460281062595</v>
      </c>
      <c r="L594" s="25">
        <v>81062.784</v>
      </c>
      <c r="M594" s="25">
        <v>0</v>
      </c>
      <c r="N594" s="25">
        <v>9268.2879622716991</v>
      </c>
      <c r="O594" s="25">
        <v>0</v>
      </c>
      <c r="P594" s="25">
        <v>988</v>
      </c>
      <c r="Q594" s="25">
        <v>21312.074399999899</v>
      </c>
      <c r="R594" s="25">
        <v>17761.957558004498</v>
      </c>
      <c r="S594" s="25">
        <v>8042.32</v>
      </c>
      <c r="T594" s="25">
        <v>7585.3619788283704</v>
      </c>
      <c r="U594" s="25">
        <v>1790156.1394376301</v>
      </c>
      <c r="V594" s="25">
        <f>SUM(Table1[[#This Row],[Residential]:[GRLF]],Table1[[#This Row],[OATT MEUs ]:[BUTU]])</f>
        <v>1781227.0868951574</v>
      </c>
      <c r="W594" s="25">
        <f>SUM(Table1[[#This Row],[Residential]:[BUTU]])</f>
        <v>1802539.1612951572</v>
      </c>
      <c r="X594" s="25"/>
    </row>
    <row r="595" spans="1:24">
      <c r="A595">
        <v>1</v>
      </c>
      <c r="B595">
        <v>2022</v>
      </c>
      <c r="C595">
        <v>1</v>
      </c>
      <c r="D595">
        <v>11</v>
      </c>
      <c r="E595">
        <v>17</v>
      </c>
      <c r="F595" s="25">
        <v>1461660.06885383</v>
      </c>
      <c r="G595" s="25">
        <v>66773.064186200907</v>
      </c>
      <c r="H595" s="25">
        <v>419477.02005809802</v>
      </c>
      <c r="I595" s="25">
        <v>48758.477999999901</v>
      </c>
      <c r="J595" s="25">
        <v>46353.7986362015</v>
      </c>
      <c r="K595" s="25">
        <v>68921.288280925903</v>
      </c>
      <c r="L595" s="25">
        <v>95293.119999999995</v>
      </c>
      <c r="M595" s="25">
        <v>0</v>
      </c>
      <c r="N595" s="25">
        <v>16610.188985895002</v>
      </c>
      <c r="O595" s="25">
        <v>0</v>
      </c>
      <c r="P595" s="25">
        <v>513.76</v>
      </c>
      <c r="Q595" s="25">
        <v>71457.119999999995</v>
      </c>
      <c r="R595" s="25">
        <v>21703.417563380899</v>
      </c>
      <c r="S595" s="25">
        <v>9462.9599999999991</v>
      </c>
      <c r="T595" s="25">
        <v>1942.2316993428001</v>
      </c>
      <c r="U595" s="25">
        <v>2215698.2715182798</v>
      </c>
      <c r="V595" s="25">
        <f>SUM(Table1[[#This Row],[Residential]:[GRLF]],Table1[[#This Row],[OATT MEUs ]:[BUTU]])</f>
        <v>2257469.3962638746</v>
      </c>
      <c r="W595" s="25">
        <f>SUM(Table1[[#This Row],[Residential]:[BUTU]])</f>
        <v>2328926.5162638747</v>
      </c>
      <c r="X595" s="25"/>
    </row>
    <row r="596" spans="1:24">
      <c r="A596">
        <f t="shared" si="8"/>
        <v>2</v>
      </c>
      <c r="B596">
        <v>2022</v>
      </c>
      <c r="C596">
        <v>1</v>
      </c>
      <c r="D596">
        <v>11</v>
      </c>
      <c r="E596">
        <v>18</v>
      </c>
      <c r="F596" s="25">
        <v>1292250.26196713</v>
      </c>
      <c r="G596" s="25">
        <v>66368.729022443702</v>
      </c>
      <c r="H596" s="25">
        <v>397707.80007008498</v>
      </c>
      <c r="I596" s="25">
        <v>46689.191999999901</v>
      </c>
      <c r="J596" s="25">
        <v>45840.4028204118</v>
      </c>
      <c r="K596" s="25">
        <v>67746.073209133305</v>
      </c>
      <c r="L596" s="25">
        <v>94228.160000000003</v>
      </c>
      <c r="M596" s="25">
        <v>0</v>
      </c>
      <c r="N596" s="25">
        <v>19534.368528547999</v>
      </c>
      <c r="O596" s="25">
        <v>0</v>
      </c>
      <c r="P596" s="25">
        <v>510.64</v>
      </c>
      <c r="Q596" s="25">
        <v>64822.02</v>
      </c>
      <c r="R596" s="25">
        <v>20854.7775633809</v>
      </c>
      <c r="S596" s="25">
        <v>9590.8799999999992</v>
      </c>
      <c r="T596" s="25">
        <v>2375.17273934281</v>
      </c>
      <c r="U596" s="25">
        <v>2179247.93328179</v>
      </c>
      <c r="V596" s="25">
        <f>SUM(Table1[[#This Row],[Residential]:[GRLF]],Table1[[#This Row],[OATT MEUs ]:[BUTU]])</f>
        <v>2063696.4579204752</v>
      </c>
      <c r="W596" s="25">
        <f>SUM(Table1[[#This Row],[Residential]:[BUTU]])</f>
        <v>2128518.477920475</v>
      </c>
      <c r="X596" s="25"/>
    </row>
    <row r="597" spans="1:24">
      <c r="A597">
        <f t="shared" si="8"/>
        <v>3</v>
      </c>
      <c r="B597">
        <v>2022</v>
      </c>
      <c r="C597">
        <v>1</v>
      </c>
      <c r="D597">
        <v>11</v>
      </c>
      <c r="E597">
        <v>19</v>
      </c>
      <c r="F597" s="25">
        <v>1352306.5779814699</v>
      </c>
      <c r="G597" s="25">
        <v>67466.210181213406</v>
      </c>
      <c r="H597" s="25">
        <v>390657.27646582999</v>
      </c>
      <c r="I597" s="25">
        <v>45250.010999999999</v>
      </c>
      <c r="J597" s="25">
        <v>45610.835585708999</v>
      </c>
      <c r="K597" s="25">
        <v>67454.026407239304</v>
      </c>
      <c r="L597" s="25">
        <v>93039.44</v>
      </c>
      <c r="M597" s="25">
        <v>0</v>
      </c>
      <c r="N597" s="25">
        <v>19534.368528547999</v>
      </c>
      <c r="O597" s="25">
        <v>0</v>
      </c>
      <c r="P597" s="25">
        <v>510.64</v>
      </c>
      <c r="Q597" s="25">
        <v>65090.28</v>
      </c>
      <c r="R597" s="25">
        <v>20163.177563380901</v>
      </c>
      <c r="S597" s="25">
        <v>9259.1200000000008</v>
      </c>
      <c r="T597" s="25">
        <v>0</v>
      </c>
      <c r="U597" s="25">
        <v>2146906.51855468</v>
      </c>
      <c r="V597" s="25">
        <f>SUM(Table1[[#This Row],[Residential]:[GRLF]],Table1[[#This Row],[OATT MEUs ]:[BUTU]])</f>
        <v>2111251.68371339</v>
      </c>
      <c r="W597" s="25">
        <f>SUM(Table1[[#This Row],[Residential]:[BUTU]])</f>
        <v>2176341.9637133903</v>
      </c>
      <c r="X597" s="25"/>
    </row>
    <row r="598" spans="1:24">
      <c r="A598">
        <f t="shared" si="8"/>
        <v>4</v>
      </c>
      <c r="B598">
        <v>2022</v>
      </c>
      <c r="C598">
        <v>1</v>
      </c>
      <c r="D598">
        <v>11</v>
      </c>
      <c r="E598">
        <v>16</v>
      </c>
      <c r="F598" s="25">
        <v>1335232.6750719601</v>
      </c>
      <c r="G598" s="25">
        <v>72260.469980049602</v>
      </c>
      <c r="H598" s="25">
        <v>444451.02350259002</v>
      </c>
      <c r="I598" s="25">
        <v>49549.550999999999</v>
      </c>
      <c r="J598" s="25">
        <v>51097.492495104103</v>
      </c>
      <c r="K598" s="25">
        <v>69951.065607123004</v>
      </c>
      <c r="L598" s="25">
        <v>95565.6</v>
      </c>
      <c r="M598" s="25">
        <v>0</v>
      </c>
      <c r="N598" s="25">
        <v>3417.1778145656699</v>
      </c>
      <c r="O598" s="25">
        <v>0</v>
      </c>
      <c r="P598" s="25">
        <v>514.79999999999995</v>
      </c>
      <c r="Q598" s="25">
        <v>106208.52</v>
      </c>
      <c r="R598" s="25">
        <v>21209.417563380899</v>
      </c>
      <c r="S598" s="25">
        <v>8829.6</v>
      </c>
      <c r="T598" s="25">
        <v>0</v>
      </c>
      <c r="U598" s="25">
        <v>2138074.9544270802</v>
      </c>
      <c r="V598" s="25">
        <f>SUM(Table1[[#This Row],[Residential]:[GRLF]],Table1[[#This Row],[OATT MEUs ]:[BUTU]])</f>
        <v>2152078.8730347734</v>
      </c>
      <c r="W598" s="25">
        <f>SUM(Table1[[#This Row],[Residential]:[BUTU]])</f>
        <v>2258287.3930347734</v>
      </c>
      <c r="X598" s="25"/>
    </row>
    <row r="599" spans="1:24">
      <c r="A599">
        <f t="shared" si="8"/>
        <v>5</v>
      </c>
      <c r="B599">
        <v>2022</v>
      </c>
      <c r="C599">
        <v>1</v>
      </c>
      <c r="D599">
        <v>12</v>
      </c>
      <c r="E599">
        <v>8</v>
      </c>
      <c r="F599" s="25">
        <v>1305595.82265099</v>
      </c>
      <c r="G599" s="25">
        <v>78816.475849542505</v>
      </c>
      <c r="H599" s="25">
        <v>481475.012743445</v>
      </c>
      <c r="I599" s="25">
        <v>50280.260999999999</v>
      </c>
      <c r="J599" s="25">
        <v>58573.036446969098</v>
      </c>
      <c r="K599" s="25">
        <v>80587.933317549105</v>
      </c>
      <c r="L599" s="25">
        <v>89194.559999999998</v>
      </c>
      <c r="M599" s="25">
        <v>97</v>
      </c>
      <c r="N599" s="25">
        <v>2141.0435317676702</v>
      </c>
      <c r="O599" s="25">
        <v>0</v>
      </c>
      <c r="P599" s="25">
        <v>501.28</v>
      </c>
      <c r="Q599" s="25">
        <v>35966.22</v>
      </c>
      <c r="R599" s="25">
        <v>21545.337563380901</v>
      </c>
      <c r="S599" s="25">
        <v>10127.52</v>
      </c>
      <c r="T599" s="25">
        <v>0</v>
      </c>
      <c r="U599" s="25">
        <v>2132432.9804144902</v>
      </c>
      <c r="V599" s="25">
        <f>SUM(Table1[[#This Row],[Residential]:[GRLF]],Table1[[#This Row],[OATT MEUs ]:[BUTU]])</f>
        <v>2178935.2831036439</v>
      </c>
      <c r="W599" s="25">
        <f>SUM(Table1[[#This Row],[Residential]:[BUTU]])</f>
        <v>2214901.5031036441</v>
      </c>
      <c r="X599" s="25"/>
    </row>
    <row r="600" spans="1:24">
      <c r="A600">
        <f t="shared" si="8"/>
        <v>6</v>
      </c>
      <c r="B600">
        <v>2022</v>
      </c>
      <c r="C600">
        <v>1</v>
      </c>
      <c r="D600">
        <v>12</v>
      </c>
      <c r="E600">
        <v>9</v>
      </c>
      <c r="F600" s="25">
        <v>1254638.11952044</v>
      </c>
      <c r="G600" s="25">
        <v>83639.616731504299</v>
      </c>
      <c r="H600" s="25">
        <v>484423.41352340602</v>
      </c>
      <c r="I600" s="25">
        <v>50920.955999999998</v>
      </c>
      <c r="J600" s="25">
        <v>57796.681798701698</v>
      </c>
      <c r="K600" s="25">
        <v>80443.2764457554</v>
      </c>
      <c r="L600" s="25">
        <v>90405.119999999995</v>
      </c>
      <c r="M600" s="25">
        <v>0</v>
      </c>
      <c r="N600" s="25">
        <v>2141.0435317676702</v>
      </c>
      <c r="O600" s="25">
        <v>0</v>
      </c>
      <c r="P600" s="25">
        <v>500.24</v>
      </c>
      <c r="Q600" s="25">
        <v>34469.879999999997</v>
      </c>
      <c r="R600" s="25">
        <v>21933.257563380899</v>
      </c>
      <c r="S600" s="25">
        <v>10033.92</v>
      </c>
      <c r="T600" s="25">
        <v>0</v>
      </c>
      <c r="U600" s="25">
        <v>2112366.3960774699</v>
      </c>
      <c r="V600" s="25">
        <f>SUM(Table1[[#This Row],[Residential]:[GRLF]],Table1[[#This Row],[OATT MEUs ]:[BUTU]])</f>
        <v>2136875.645114956</v>
      </c>
      <c r="W600" s="25">
        <f>SUM(Table1[[#This Row],[Residential]:[BUTU]])</f>
        <v>2171345.5251149558</v>
      </c>
      <c r="X600" s="25"/>
    </row>
    <row r="601" spans="1:24">
      <c r="A601">
        <f t="shared" si="8"/>
        <v>7</v>
      </c>
      <c r="B601">
        <v>2022</v>
      </c>
      <c r="C601">
        <v>2</v>
      </c>
      <c r="D601">
        <v>15</v>
      </c>
      <c r="E601">
        <v>18</v>
      </c>
      <c r="F601" s="25">
        <v>1366725.0643436899</v>
      </c>
      <c r="G601" s="25">
        <v>67017.730621082403</v>
      </c>
      <c r="H601" s="25">
        <v>382947.500115617</v>
      </c>
      <c r="I601" s="25">
        <v>47813.654999999999</v>
      </c>
      <c r="J601" s="25">
        <v>43674.698766279602</v>
      </c>
      <c r="K601" s="25">
        <v>68308.031202343103</v>
      </c>
      <c r="L601" s="25">
        <v>89866.4</v>
      </c>
      <c r="M601" s="25">
        <v>0</v>
      </c>
      <c r="N601" s="25">
        <v>17853.0219500161</v>
      </c>
      <c r="O601" s="25">
        <v>0</v>
      </c>
      <c r="P601" s="25">
        <v>113.36</v>
      </c>
      <c r="Q601" s="25">
        <v>93708.42</v>
      </c>
      <c r="R601" s="25">
        <v>24042.782660155099</v>
      </c>
      <c r="S601" s="25">
        <v>9572.16</v>
      </c>
      <c r="T601" s="25">
        <v>1359.80025317337</v>
      </c>
      <c r="U601" s="25">
        <v>2112012.5152248801</v>
      </c>
      <c r="V601" s="25">
        <f>SUM(Table1[[#This Row],[Residential]:[GRLF]],Table1[[#This Row],[OATT MEUs ]:[BUTU]])</f>
        <v>2119294.2049123566</v>
      </c>
      <c r="W601" s="25">
        <f>SUM(Table1[[#This Row],[Residential]:[BUTU]])</f>
        <v>2213002.6249123565</v>
      </c>
      <c r="X601" s="25"/>
    </row>
    <row r="602" spans="1:24">
      <c r="A602">
        <f t="shared" si="8"/>
        <v>8</v>
      </c>
      <c r="B602">
        <v>2022</v>
      </c>
      <c r="C602">
        <v>2</v>
      </c>
      <c r="D602">
        <v>16</v>
      </c>
      <c r="E602">
        <v>7</v>
      </c>
      <c r="F602" s="25">
        <v>1399908.4965182701</v>
      </c>
      <c r="G602" s="25">
        <v>71628.010747700493</v>
      </c>
      <c r="H602" s="25">
        <v>439607.07733753702</v>
      </c>
      <c r="I602" s="25">
        <v>51110.53</v>
      </c>
      <c r="J602" s="25">
        <v>55775.231751325897</v>
      </c>
      <c r="K602" s="25">
        <v>79098.007270079994</v>
      </c>
      <c r="L602" s="25">
        <v>98342.399999999994</v>
      </c>
      <c r="M602" s="25">
        <v>4293</v>
      </c>
      <c r="N602" s="25">
        <v>6273.1032574108103</v>
      </c>
      <c r="O602" s="25">
        <v>0</v>
      </c>
      <c r="P602" s="25">
        <v>109.2</v>
      </c>
      <c r="Q602" s="25">
        <v>49522.02</v>
      </c>
      <c r="R602" s="25">
        <v>23952.302660155099</v>
      </c>
      <c r="S602" s="25">
        <v>9226.8799999999992</v>
      </c>
      <c r="T602" s="25">
        <v>4105.1733931733697</v>
      </c>
      <c r="U602" s="25">
        <v>2109014.8753865501</v>
      </c>
      <c r="V602" s="25">
        <f>SUM(Table1[[#This Row],[Residential]:[GRLF]],Table1[[#This Row],[OATT MEUs ]:[BUTU]])</f>
        <v>2243429.4129356528</v>
      </c>
      <c r="W602" s="25">
        <f>SUM(Table1[[#This Row],[Residential]:[BUTU]])</f>
        <v>2292951.4329356528</v>
      </c>
      <c r="X602" s="25"/>
    </row>
    <row r="603" spans="1:24">
      <c r="A603">
        <f t="shared" si="8"/>
        <v>9</v>
      </c>
      <c r="B603">
        <v>2022</v>
      </c>
      <c r="C603">
        <v>1</v>
      </c>
      <c r="D603">
        <v>11</v>
      </c>
      <c r="E603">
        <v>20</v>
      </c>
      <c r="F603" s="25">
        <v>1227222.6666728801</v>
      </c>
      <c r="G603" s="25">
        <v>67726.139929343102</v>
      </c>
      <c r="H603" s="25">
        <v>379329.82366692799</v>
      </c>
      <c r="I603" s="25">
        <v>43992.977999999901</v>
      </c>
      <c r="J603" s="25">
        <v>44594.478828434199</v>
      </c>
      <c r="K603" s="25">
        <v>68322.553293353194</v>
      </c>
      <c r="L603" s="25">
        <v>92086.8</v>
      </c>
      <c r="M603" s="25">
        <v>0</v>
      </c>
      <c r="N603" s="25">
        <v>19534.368528547999</v>
      </c>
      <c r="O603" s="25">
        <v>0</v>
      </c>
      <c r="P603" s="25">
        <v>509.6</v>
      </c>
      <c r="Q603" s="25">
        <v>64812.84</v>
      </c>
      <c r="R603" s="25">
        <v>19304.1375633809</v>
      </c>
      <c r="S603" s="25">
        <v>8942.9599999999991</v>
      </c>
      <c r="T603" s="25">
        <v>0</v>
      </c>
      <c r="U603" s="25">
        <v>2108926.1106703002</v>
      </c>
      <c r="V603" s="25">
        <f>SUM(Table1[[#This Row],[Residential]:[GRLF]],Table1[[#This Row],[OATT MEUs ]:[BUTU]])</f>
        <v>1971566.5064828673</v>
      </c>
      <c r="W603" s="25">
        <f>SUM(Table1[[#This Row],[Residential]:[BUTU]])</f>
        <v>2036379.3464828674</v>
      </c>
      <c r="X603" s="25"/>
    </row>
    <row r="604" spans="1:24">
      <c r="A604">
        <f t="shared" si="8"/>
        <v>10</v>
      </c>
      <c r="B604">
        <v>2022</v>
      </c>
      <c r="C604">
        <v>1</v>
      </c>
      <c r="D604">
        <v>15</v>
      </c>
      <c r="E604">
        <v>17</v>
      </c>
      <c r="F604" s="25">
        <v>1505700.22826655</v>
      </c>
      <c r="G604" s="25">
        <v>67928.307511221705</v>
      </c>
      <c r="H604" s="25">
        <v>373363.09955886402</v>
      </c>
      <c r="I604" s="25">
        <v>40996.0079999999</v>
      </c>
      <c r="J604" s="25">
        <v>28082.333728725702</v>
      </c>
      <c r="K604" s="25">
        <v>50469.825998430199</v>
      </c>
      <c r="L604" s="25">
        <v>63874.720000000001</v>
      </c>
      <c r="M604" s="25">
        <v>1803</v>
      </c>
      <c r="N604" s="25">
        <v>16117.1907139823</v>
      </c>
      <c r="O604" s="25">
        <v>0</v>
      </c>
      <c r="P604" s="25">
        <v>-3279.12</v>
      </c>
      <c r="Q604" s="25">
        <v>33509.040000000001</v>
      </c>
      <c r="R604" s="25">
        <v>20598.9375633809</v>
      </c>
      <c r="S604" s="25">
        <v>9188.4</v>
      </c>
      <c r="T604" s="25">
        <v>348.596347342809</v>
      </c>
      <c r="U604" s="25">
        <v>2104846.23952229</v>
      </c>
      <c r="V604" s="25">
        <f>SUM(Table1[[#This Row],[Residential]:[GRLF]],Table1[[#This Row],[OATT MEUs ]:[BUTU]])</f>
        <v>2175191.5276884967</v>
      </c>
      <c r="W604" s="25">
        <f>SUM(Table1[[#This Row],[Residential]:[BUTU]])</f>
        <v>2208700.5676884968</v>
      </c>
      <c r="X604" s="25"/>
    </row>
    <row r="605" spans="1:24">
      <c r="A605">
        <f t="shared" ref="A605:A668" si="9">A604+1</f>
        <v>11</v>
      </c>
      <c r="B605">
        <v>2022</v>
      </c>
      <c r="C605">
        <v>2</v>
      </c>
      <c r="D605">
        <v>2</v>
      </c>
      <c r="E605">
        <v>8</v>
      </c>
      <c r="F605" s="25">
        <v>1338485.6602138099</v>
      </c>
      <c r="G605" s="25">
        <v>84053.277918220003</v>
      </c>
      <c r="H605" s="25">
        <v>463183.695128505</v>
      </c>
      <c r="I605" s="25">
        <v>51552.574999999997</v>
      </c>
      <c r="J605" s="25">
        <v>54821.265415784503</v>
      </c>
      <c r="K605" s="25">
        <v>70880.845168524407</v>
      </c>
      <c r="L605" s="25">
        <v>96053.36</v>
      </c>
      <c r="M605" s="25">
        <v>65</v>
      </c>
      <c r="N605" s="25">
        <v>2115.1139388223901</v>
      </c>
      <c r="O605" s="25">
        <v>0</v>
      </c>
      <c r="P605" s="25">
        <v>2361.84</v>
      </c>
      <c r="Q605" s="25">
        <v>63576.6</v>
      </c>
      <c r="R605" s="25">
        <v>22874.8626601551</v>
      </c>
      <c r="S605" s="25">
        <v>9268.48</v>
      </c>
      <c r="T605" s="25">
        <v>0</v>
      </c>
      <c r="U605" s="25">
        <v>2099936.07004801</v>
      </c>
      <c r="V605" s="25">
        <f>SUM(Table1[[#This Row],[Residential]:[GRLF]],Table1[[#This Row],[OATT MEUs ]:[BUTU]])</f>
        <v>2195715.9754438214</v>
      </c>
      <c r="W605" s="25">
        <f>SUM(Table1[[#This Row],[Residential]:[BUTU]])</f>
        <v>2259292.5754438215</v>
      </c>
      <c r="X605" s="25"/>
    </row>
    <row r="606" spans="1:24">
      <c r="A606">
        <f t="shared" si="9"/>
        <v>12</v>
      </c>
      <c r="B606">
        <v>2022</v>
      </c>
      <c r="C606">
        <v>1</v>
      </c>
      <c r="D606">
        <v>11</v>
      </c>
      <c r="E606">
        <v>9</v>
      </c>
      <c r="F606" s="25">
        <v>1262375.61775042</v>
      </c>
      <c r="G606" s="25">
        <v>81184.724665835107</v>
      </c>
      <c r="H606" s="25">
        <v>477256.35233891598</v>
      </c>
      <c r="I606" s="25">
        <v>51295.841999999997</v>
      </c>
      <c r="J606" s="25">
        <v>58850.604103473299</v>
      </c>
      <c r="K606" s="25">
        <v>78032.328582526301</v>
      </c>
      <c r="L606" s="25">
        <v>91798.720000000001</v>
      </c>
      <c r="M606" s="25">
        <v>350</v>
      </c>
      <c r="N606" s="25">
        <v>2141.0435317676702</v>
      </c>
      <c r="O606" s="25">
        <v>0</v>
      </c>
      <c r="P606" s="25">
        <v>517.91999999999996</v>
      </c>
      <c r="Q606" s="25">
        <v>106333.98</v>
      </c>
      <c r="R606" s="25">
        <v>21462.1375633809</v>
      </c>
      <c r="S606" s="25">
        <v>9293.44</v>
      </c>
      <c r="T606" s="25">
        <v>0</v>
      </c>
      <c r="U606" s="25">
        <v>2098013.5126071498</v>
      </c>
      <c r="V606" s="25">
        <f>SUM(Table1[[#This Row],[Residential]:[GRLF]],Table1[[#This Row],[OATT MEUs ]:[BUTU]])</f>
        <v>2134558.7305363188</v>
      </c>
      <c r="W606" s="25">
        <f>SUM(Table1[[#This Row],[Residential]:[BUTU]])</f>
        <v>2240892.7105363188</v>
      </c>
      <c r="X606" s="25"/>
    </row>
    <row r="607" spans="1:24">
      <c r="A607">
        <f t="shared" si="9"/>
        <v>13</v>
      </c>
      <c r="B607">
        <v>2022</v>
      </c>
      <c r="C607">
        <v>1</v>
      </c>
      <c r="D607">
        <v>12</v>
      </c>
      <c r="E607">
        <v>17</v>
      </c>
      <c r="F607" s="25">
        <v>1303668.55924687</v>
      </c>
      <c r="G607" s="25">
        <v>56924.614840398797</v>
      </c>
      <c r="H607" s="25">
        <v>393803.79113219102</v>
      </c>
      <c r="I607" s="25">
        <v>48084.953999999998</v>
      </c>
      <c r="J607" s="25">
        <v>45875.881393047603</v>
      </c>
      <c r="K607" s="25">
        <v>68916.017382763399</v>
      </c>
      <c r="L607" s="25">
        <v>90878.32</v>
      </c>
      <c r="M607" s="25">
        <v>0</v>
      </c>
      <c r="N607" s="25">
        <v>16610.188985895002</v>
      </c>
      <c r="O607" s="25">
        <v>0</v>
      </c>
      <c r="P607" s="25">
        <v>528.32000000000005</v>
      </c>
      <c r="Q607" s="25">
        <v>130211.16</v>
      </c>
      <c r="R607" s="25">
        <v>20051.897563380899</v>
      </c>
      <c r="S607" s="25">
        <v>9195.68</v>
      </c>
      <c r="T607" s="25">
        <v>0</v>
      </c>
      <c r="U607" s="25">
        <v>2094362.02891031</v>
      </c>
      <c r="V607" s="25">
        <f>SUM(Table1[[#This Row],[Residential]:[GRLF]],Table1[[#This Row],[OATT MEUs ]:[BUTU]])</f>
        <v>2054538.2245445463</v>
      </c>
      <c r="W607" s="25">
        <f>SUM(Table1[[#This Row],[Residential]:[BUTU]])</f>
        <v>2184749.3845445467</v>
      </c>
      <c r="X607" s="25"/>
    </row>
    <row r="608" spans="1:24">
      <c r="A608">
        <f t="shared" si="9"/>
        <v>14</v>
      </c>
      <c r="B608">
        <v>2022</v>
      </c>
      <c r="C608">
        <v>2</v>
      </c>
      <c r="D608">
        <v>15</v>
      </c>
      <c r="E608">
        <v>19</v>
      </c>
      <c r="F608" s="25">
        <v>1373725.09768085</v>
      </c>
      <c r="G608" s="25">
        <v>63813.023703799103</v>
      </c>
      <c r="H608" s="25">
        <v>375344.65311314701</v>
      </c>
      <c r="I608" s="25">
        <v>46411.56</v>
      </c>
      <c r="J608" s="25">
        <v>43784.9348761644</v>
      </c>
      <c r="K608" s="25">
        <v>69757.117766438896</v>
      </c>
      <c r="L608" s="25">
        <v>90382.24</v>
      </c>
      <c r="M608" s="25">
        <v>2704</v>
      </c>
      <c r="N608" s="25">
        <v>19297.7931311434</v>
      </c>
      <c r="O608" s="25">
        <v>0</v>
      </c>
      <c r="P608" s="25">
        <v>114.4</v>
      </c>
      <c r="Q608" s="25">
        <v>92291.64</v>
      </c>
      <c r="R608" s="25">
        <v>23635.102660155098</v>
      </c>
      <c r="S608" s="25">
        <v>9322.56</v>
      </c>
      <c r="T608" s="25">
        <v>0</v>
      </c>
      <c r="U608" s="25">
        <v>2090294.9452378999</v>
      </c>
      <c r="V608" s="25">
        <f>SUM(Table1[[#This Row],[Residential]:[GRLF]],Table1[[#This Row],[OATT MEUs ]:[BUTU]])</f>
        <v>2118292.4829316977</v>
      </c>
      <c r="W608" s="25">
        <f>SUM(Table1[[#This Row],[Residential]:[BUTU]])</f>
        <v>2210584.1229316979</v>
      </c>
      <c r="X608" s="25"/>
    </row>
    <row r="609" spans="1:24">
      <c r="A609">
        <f t="shared" si="9"/>
        <v>15</v>
      </c>
      <c r="B609">
        <v>2022</v>
      </c>
      <c r="C609">
        <v>2</v>
      </c>
      <c r="D609">
        <v>2</v>
      </c>
      <c r="E609">
        <v>7</v>
      </c>
      <c r="F609" s="25">
        <v>1355412.4788720601</v>
      </c>
      <c r="G609" s="25">
        <v>74635.937415677006</v>
      </c>
      <c r="H609" s="25">
        <v>434965.22199342301</v>
      </c>
      <c r="I609" s="25">
        <v>49196.7599999999</v>
      </c>
      <c r="J609" s="25">
        <v>51357.307655173798</v>
      </c>
      <c r="K609" s="25">
        <v>69391.301393115296</v>
      </c>
      <c r="L609" s="25">
        <v>94007.679999999993</v>
      </c>
      <c r="M609" s="25">
        <v>77</v>
      </c>
      <c r="N609" s="25">
        <v>12059.178810215801</v>
      </c>
      <c r="O609" s="25">
        <v>0</v>
      </c>
      <c r="P609" s="25">
        <v>3885.44</v>
      </c>
      <c r="Q609" s="25">
        <v>62878.92</v>
      </c>
      <c r="R609" s="25">
        <v>22025.1826601551</v>
      </c>
      <c r="S609" s="25">
        <v>8854.56</v>
      </c>
      <c r="T609" s="25">
        <v>0</v>
      </c>
      <c r="U609" s="25">
        <v>2088197.7762179901</v>
      </c>
      <c r="V609" s="25">
        <f>SUM(Table1[[#This Row],[Residential]:[GRLF]],Table1[[#This Row],[OATT MEUs ]:[BUTU]])</f>
        <v>2175868.0487998202</v>
      </c>
      <c r="W609" s="25">
        <f>SUM(Table1[[#This Row],[Residential]:[BUTU]])</f>
        <v>2238746.9687998202</v>
      </c>
      <c r="X609" s="25"/>
    </row>
    <row r="610" spans="1:24">
      <c r="A610">
        <f t="shared" si="9"/>
        <v>16</v>
      </c>
      <c r="B610">
        <v>2022</v>
      </c>
      <c r="C610">
        <v>2</v>
      </c>
      <c r="D610">
        <v>16</v>
      </c>
      <c r="E610">
        <v>6</v>
      </c>
      <c r="F610" s="25">
        <v>1277715.32527918</v>
      </c>
      <c r="G610" s="25">
        <v>67073.953549455793</v>
      </c>
      <c r="H610" s="25">
        <v>395414.83341395698</v>
      </c>
      <c r="I610" s="25">
        <v>45835.53</v>
      </c>
      <c r="J610" s="25">
        <v>46449.680840110297</v>
      </c>
      <c r="K610" s="25">
        <v>69777.724476874195</v>
      </c>
      <c r="L610" s="25">
        <v>92944.8</v>
      </c>
      <c r="M610" s="25">
        <v>4033</v>
      </c>
      <c r="N610" s="25">
        <v>17366.7710041098</v>
      </c>
      <c r="O610" s="25">
        <v>0</v>
      </c>
      <c r="P610" s="25">
        <v>109.2</v>
      </c>
      <c r="Q610" s="25">
        <v>135911.94</v>
      </c>
      <c r="R610" s="25">
        <v>21373.102660155098</v>
      </c>
      <c r="S610" s="25">
        <v>8563.36</v>
      </c>
      <c r="T610" s="25">
        <v>0</v>
      </c>
      <c r="U610" s="25">
        <v>2088014.3530103799</v>
      </c>
      <c r="V610" s="25">
        <f>SUM(Table1[[#This Row],[Residential]:[GRLF]],Table1[[#This Row],[OATT MEUs ]:[BUTU]])</f>
        <v>2046657.2812238424</v>
      </c>
      <c r="W610" s="25">
        <f>SUM(Table1[[#This Row],[Residential]:[BUTU]])</f>
        <v>2182569.2212238419</v>
      </c>
      <c r="X610" s="25"/>
    </row>
    <row r="611" spans="1:24">
      <c r="A611">
        <f t="shared" si="9"/>
        <v>17</v>
      </c>
      <c r="B611">
        <v>2022</v>
      </c>
      <c r="C611">
        <v>1</v>
      </c>
      <c r="D611">
        <v>11</v>
      </c>
      <c r="E611">
        <v>10</v>
      </c>
      <c r="F611" s="25">
        <v>1251669.0478582401</v>
      </c>
      <c r="G611" s="25">
        <v>83668.497814629794</v>
      </c>
      <c r="H611" s="25">
        <v>482034.39312857599</v>
      </c>
      <c r="I611" s="25">
        <v>51337.142999999996</v>
      </c>
      <c r="J611" s="25">
        <v>58621.0368687706</v>
      </c>
      <c r="K611" s="25">
        <v>77764.684086940295</v>
      </c>
      <c r="L611" s="25">
        <v>91638.56</v>
      </c>
      <c r="M611" s="25">
        <v>365</v>
      </c>
      <c r="N611" s="25">
        <v>2141.0435317676702</v>
      </c>
      <c r="O611" s="25">
        <v>0</v>
      </c>
      <c r="P611" s="25">
        <v>516.88</v>
      </c>
      <c r="Q611" s="25">
        <v>106094.28</v>
      </c>
      <c r="R611" s="25">
        <v>21170.9375633809</v>
      </c>
      <c r="S611" s="25">
        <v>9071.92</v>
      </c>
      <c r="T611" s="25">
        <v>360.96609134280902</v>
      </c>
      <c r="U611" s="25">
        <v>2086430.18937852</v>
      </c>
      <c r="V611" s="25">
        <f>SUM(Table1[[#This Row],[Residential]:[GRLF]],Table1[[#This Row],[OATT MEUs ]:[BUTU]])</f>
        <v>2130360.1099436474</v>
      </c>
      <c r="W611" s="25">
        <f>SUM(Table1[[#This Row],[Residential]:[BUTU]])</f>
        <v>2236454.3899436472</v>
      </c>
      <c r="X611" s="25"/>
    </row>
    <row r="612" spans="1:24">
      <c r="A612">
        <f t="shared" si="9"/>
        <v>18</v>
      </c>
      <c r="B612">
        <v>2022</v>
      </c>
      <c r="C612">
        <v>1</v>
      </c>
      <c r="D612">
        <v>12</v>
      </c>
      <c r="E612">
        <v>10</v>
      </c>
      <c r="F612" s="25">
        <v>1287865.7804710099</v>
      </c>
      <c r="G612" s="25">
        <v>84823.741139650607</v>
      </c>
      <c r="H612" s="25">
        <v>478398.420625225</v>
      </c>
      <c r="I612" s="25">
        <v>51568.004999999997</v>
      </c>
      <c r="J612" s="25">
        <v>58689.907039181402</v>
      </c>
      <c r="K612" s="25">
        <v>77749.457047804099</v>
      </c>
      <c r="L612" s="25">
        <v>90866.880000000005</v>
      </c>
      <c r="M612" s="25">
        <v>0</v>
      </c>
      <c r="N612" s="25">
        <v>2141.0435317676702</v>
      </c>
      <c r="O612" s="25">
        <v>0</v>
      </c>
      <c r="P612" s="25">
        <v>499.2</v>
      </c>
      <c r="Q612" s="25">
        <v>35533.74</v>
      </c>
      <c r="R612" s="25">
        <v>21476.697563380902</v>
      </c>
      <c r="S612" s="25">
        <v>9745.84</v>
      </c>
      <c r="T612" s="25">
        <v>0</v>
      </c>
      <c r="U612" s="25">
        <v>2085167.2853935999</v>
      </c>
      <c r="V612" s="25">
        <f>SUM(Table1[[#This Row],[Residential]:[GRLF]],Table1[[#This Row],[OATT MEUs ]:[BUTU]])</f>
        <v>2163824.9724180191</v>
      </c>
      <c r="W612" s="25">
        <f>SUM(Table1[[#This Row],[Residential]:[BUTU]])</f>
        <v>2199358.7124180193</v>
      </c>
      <c r="X612" s="25"/>
    </row>
    <row r="613" spans="1:24">
      <c r="A613">
        <f t="shared" si="9"/>
        <v>19</v>
      </c>
      <c r="B613">
        <v>2022</v>
      </c>
      <c r="C613">
        <v>1</v>
      </c>
      <c r="D613">
        <v>11</v>
      </c>
      <c r="E613">
        <v>11</v>
      </c>
      <c r="F613" s="25">
        <v>1289062.71664754</v>
      </c>
      <c r="G613" s="25">
        <v>81155.843582709596</v>
      </c>
      <c r="H613" s="25">
        <v>476755.24074390298</v>
      </c>
      <c r="I613" s="25">
        <v>51656.960999999901</v>
      </c>
      <c r="J613" s="25">
        <v>60286.4428077958</v>
      </c>
      <c r="K613" s="25">
        <v>79270.208776917803</v>
      </c>
      <c r="L613" s="25">
        <v>92965.6</v>
      </c>
      <c r="M613" s="25">
        <v>474</v>
      </c>
      <c r="N613" s="25">
        <v>2141.0435317676702</v>
      </c>
      <c r="O613" s="25">
        <v>0</v>
      </c>
      <c r="P613" s="25">
        <v>514.79999999999995</v>
      </c>
      <c r="Q613" s="25">
        <v>105514.92</v>
      </c>
      <c r="R613" s="25">
        <v>21524.537563380902</v>
      </c>
      <c r="S613" s="25">
        <v>9143.68</v>
      </c>
      <c r="T613" s="25">
        <v>535.17331934280901</v>
      </c>
      <c r="U613" s="25">
        <v>2083851.7070176799</v>
      </c>
      <c r="V613" s="25">
        <f>SUM(Table1[[#This Row],[Residential]:[GRLF]],Table1[[#This Row],[OATT MEUs ]:[BUTU]])</f>
        <v>2165486.2479733573</v>
      </c>
      <c r="W613" s="25">
        <f>SUM(Table1[[#This Row],[Residential]:[BUTU]])</f>
        <v>2271001.1679733573</v>
      </c>
      <c r="X613" s="25"/>
    </row>
    <row r="614" spans="1:24">
      <c r="A614">
        <f t="shared" si="9"/>
        <v>20</v>
      </c>
      <c r="B614">
        <v>2022</v>
      </c>
      <c r="C614">
        <v>2</v>
      </c>
      <c r="D614">
        <v>2</v>
      </c>
      <c r="E614">
        <v>9</v>
      </c>
      <c r="F614" s="25">
        <v>1284134.15067106</v>
      </c>
      <c r="G614" s="25">
        <v>85374.516734994701</v>
      </c>
      <c r="H614" s="25">
        <v>470296.75403711101</v>
      </c>
      <c r="I614" s="25">
        <v>52973.659999999902</v>
      </c>
      <c r="J614" s="25">
        <v>55105.335391256798</v>
      </c>
      <c r="K614" s="25">
        <v>77103.504562811795</v>
      </c>
      <c r="L614" s="25">
        <v>95424.16</v>
      </c>
      <c r="M614" s="25">
        <v>152</v>
      </c>
      <c r="N614" s="25">
        <v>2115.1139388223901</v>
      </c>
      <c r="O614" s="25">
        <v>0</v>
      </c>
      <c r="P614" s="25">
        <v>541.84</v>
      </c>
      <c r="Q614" s="25">
        <v>85852.38</v>
      </c>
      <c r="R614" s="25">
        <v>22616.942660155099</v>
      </c>
      <c r="S614" s="25">
        <v>9224.7999999999993</v>
      </c>
      <c r="T614" s="25">
        <v>0</v>
      </c>
      <c r="U614" s="25">
        <v>2078925.37400987</v>
      </c>
      <c r="V614" s="25">
        <f>SUM(Table1[[#This Row],[Residential]:[GRLF]],Table1[[#This Row],[OATT MEUs ]:[BUTU]])</f>
        <v>2155062.7779962113</v>
      </c>
      <c r="W614" s="25">
        <f>SUM(Table1[[#This Row],[Residential]:[BUTU]])</f>
        <v>2240915.1579962112</v>
      </c>
      <c r="X614" s="25"/>
    </row>
    <row r="615" spans="1:24">
      <c r="A615">
        <f t="shared" si="9"/>
        <v>21</v>
      </c>
      <c r="B615">
        <v>2022</v>
      </c>
      <c r="C615">
        <v>2</v>
      </c>
      <c r="D615">
        <v>16</v>
      </c>
      <c r="E615">
        <v>8</v>
      </c>
      <c r="F615" s="25">
        <v>1318090.0717402401</v>
      </c>
      <c r="G615" s="25">
        <v>82619.593244698495</v>
      </c>
      <c r="H615" s="25">
        <v>470341.28022746299</v>
      </c>
      <c r="I615" s="25">
        <v>53460.014999999999</v>
      </c>
      <c r="J615" s="25">
        <v>58959.3593868444</v>
      </c>
      <c r="K615" s="25">
        <v>86702.072473088498</v>
      </c>
      <c r="L615" s="25">
        <v>97128.72</v>
      </c>
      <c r="M615" s="25">
        <v>4171</v>
      </c>
      <c r="N615" s="25">
        <v>2115.1139388223901</v>
      </c>
      <c r="O615" s="25">
        <v>0</v>
      </c>
      <c r="P615" s="25">
        <v>109.2</v>
      </c>
      <c r="Q615" s="25">
        <v>36115.14</v>
      </c>
      <c r="R615" s="25">
        <v>24265.3426601551</v>
      </c>
      <c r="S615" s="25">
        <v>9314.24</v>
      </c>
      <c r="T615" s="25">
        <v>1744.67503817337</v>
      </c>
      <c r="U615" s="25">
        <v>2078384.64270697</v>
      </c>
      <c r="V615" s="25">
        <f>SUM(Table1[[#This Row],[Residential]:[GRLF]],Table1[[#This Row],[OATT MEUs ]:[BUTU]])</f>
        <v>2209020.6837094859</v>
      </c>
      <c r="W615" s="25">
        <f>SUM(Table1[[#This Row],[Residential]:[BUTU]])</f>
        <v>2245135.8237094861</v>
      </c>
      <c r="X615" s="25"/>
    </row>
    <row r="616" spans="1:24">
      <c r="A616">
        <f t="shared" si="9"/>
        <v>22</v>
      </c>
      <c r="B616">
        <v>2022</v>
      </c>
      <c r="C616">
        <v>1</v>
      </c>
      <c r="D616">
        <v>11</v>
      </c>
      <c r="E616">
        <v>8</v>
      </c>
      <c r="F616" s="25">
        <v>1226137.4813691601</v>
      </c>
      <c r="G616" s="25">
        <v>76217.178368245804</v>
      </c>
      <c r="H616" s="25">
        <v>469809.60096185998</v>
      </c>
      <c r="I616" s="25">
        <v>49441.532999999901</v>
      </c>
      <c r="J616" s="25">
        <v>58604.341069883099</v>
      </c>
      <c r="K616" s="25">
        <v>79854.692817606701</v>
      </c>
      <c r="L616" s="25">
        <v>90482.08</v>
      </c>
      <c r="M616" s="25">
        <v>373</v>
      </c>
      <c r="N616" s="25">
        <v>2141.0435317676702</v>
      </c>
      <c r="O616" s="25">
        <v>0</v>
      </c>
      <c r="P616" s="25">
        <v>525.20000000000005</v>
      </c>
      <c r="Q616" s="25">
        <v>106666.5</v>
      </c>
      <c r="R616" s="25">
        <v>21057.577563380899</v>
      </c>
      <c r="S616" s="25">
        <v>9200.8799999999992</v>
      </c>
      <c r="T616" s="25">
        <v>0</v>
      </c>
      <c r="U616" s="25">
        <v>2076537.58219401</v>
      </c>
      <c r="V616" s="25">
        <f>SUM(Table1[[#This Row],[Residential]:[GRLF]],Table1[[#This Row],[OATT MEUs ]:[BUTU]])</f>
        <v>2083844.6086819039</v>
      </c>
      <c r="W616" s="25">
        <f>SUM(Table1[[#This Row],[Residential]:[BUTU]])</f>
        <v>2190511.1086819042</v>
      </c>
      <c r="X616" s="25"/>
    </row>
    <row r="617" spans="1:24">
      <c r="A617">
        <f t="shared" si="9"/>
        <v>23</v>
      </c>
      <c r="B617">
        <v>2022</v>
      </c>
      <c r="C617">
        <v>1</v>
      </c>
      <c r="D617">
        <v>15</v>
      </c>
      <c r="E617">
        <v>18</v>
      </c>
      <c r="F617" s="25">
        <v>1435935.16097568</v>
      </c>
      <c r="G617" s="25">
        <v>69632.291415627304</v>
      </c>
      <c r="H617" s="25">
        <v>368270.40730256803</v>
      </c>
      <c r="I617" s="25">
        <v>41179.214999999997</v>
      </c>
      <c r="J617" s="25">
        <v>28445.467354528198</v>
      </c>
      <c r="K617" s="25">
        <v>51045.134771947298</v>
      </c>
      <c r="L617" s="25">
        <v>66823.12</v>
      </c>
      <c r="M617" s="25">
        <v>3678</v>
      </c>
      <c r="N617" s="25">
        <v>19534.368528547999</v>
      </c>
      <c r="O617" s="25">
        <v>0</v>
      </c>
      <c r="P617" s="25">
        <v>-3182.4</v>
      </c>
      <c r="Q617" s="25">
        <v>22444.080000000002</v>
      </c>
      <c r="R617" s="25">
        <v>20208.9375633809</v>
      </c>
      <c r="S617" s="25">
        <v>9015.76</v>
      </c>
      <c r="T617" s="25">
        <v>0</v>
      </c>
      <c r="U617" s="25">
        <v>2076304.4481065499</v>
      </c>
      <c r="V617" s="25">
        <f>SUM(Table1[[#This Row],[Residential]:[GRLF]],Table1[[#This Row],[OATT MEUs ]:[BUTU]])</f>
        <v>2110585.4629122796</v>
      </c>
      <c r="W617" s="25">
        <f>SUM(Table1[[#This Row],[Residential]:[BUTU]])</f>
        <v>2133029.5429122793</v>
      </c>
      <c r="X617" s="25"/>
    </row>
    <row r="618" spans="1:24">
      <c r="A618">
        <f t="shared" si="9"/>
        <v>24</v>
      </c>
      <c r="B618">
        <v>2022</v>
      </c>
      <c r="C618">
        <v>1</v>
      </c>
      <c r="D618">
        <v>12</v>
      </c>
      <c r="E618">
        <v>12</v>
      </c>
      <c r="F618" s="25">
        <v>1325875.5074845301</v>
      </c>
      <c r="G618" s="25">
        <v>90224.503684122697</v>
      </c>
      <c r="H618" s="25">
        <v>460335.09568870399</v>
      </c>
      <c r="I618" s="25">
        <v>51604.010999999999</v>
      </c>
      <c r="J618" s="25">
        <v>57421.026323733597</v>
      </c>
      <c r="K618" s="25">
        <v>75317.620810375403</v>
      </c>
      <c r="L618" s="25">
        <v>94534.96</v>
      </c>
      <c r="M618" s="25">
        <v>0</v>
      </c>
      <c r="N618" s="25">
        <v>2141.0435317676702</v>
      </c>
      <c r="O618" s="25">
        <v>0</v>
      </c>
      <c r="P618" s="25">
        <v>501.28</v>
      </c>
      <c r="Q618" s="25">
        <v>36724.080000000002</v>
      </c>
      <c r="R618" s="25">
        <v>21147.017563380901</v>
      </c>
      <c r="S618" s="25">
        <v>9812.4</v>
      </c>
      <c r="T618" s="25">
        <v>0</v>
      </c>
      <c r="U618" s="25">
        <v>2076206.01464165</v>
      </c>
      <c r="V618" s="25">
        <f>SUM(Table1[[#This Row],[Residential]:[GRLF]],Table1[[#This Row],[OATT MEUs ]:[BUTU]])</f>
        <v>2188914.4660866135</v>
      </c>
      <c r="W618" s="25">
        <f>SUM(Table1[[#This Row],[Residential]:[BUTU]])</f>
        <v>2225638.5460866136</v>
      </c>
      <c r="X618" s="25"/>
    </row>
    <row r="619" spans="1:24">
      <c r="A619">
        <f t="shared" si="9"/>
        <v>25</v>
      </c>
      <c r="B619">
        <v>2022</v>
      </c>
      <c r="C619">
        <v>1</v>
      </c>
      <c r="D619">
        <v>11</v>
      </c>
      <c r="E619">
        <v>12</v>
      </c>
      <c r="F619" s="25">
        <v>1256714.43917899</v>
      </c>
      <c r="G619" s="25">
        <v>78383.259602659702</v>
      </c>
      <c r="H619" s="25">
        <v>473014.384418339</v>
      </c>
      <c r="I619" s="25">
        <v>51587.066999999901</v>
      </c>
      <c r="J619" s="25">
        <v>59332.695296348997</v>
      </c>
      <c r="K619" s="25">
        <v>78143.212662389793</v>
      </c>
      <c r="L619" s="25">
        <v>92512.16</v>
      </c>
      <c r="M619" s="25">
        <v>387</v>
      </c>
      <c r="N619" s="25">
        <v>2141.0435317676702</v>
      </c>
      <c r="O619" s="25">
        <v>0</v>
      </c>
      <c r="P619" s="25">
        <v>514.79999999999995</v>
      </c>
      <c r="Q619" s="25">
        <v>105729.12</v>
      </c>
      <c r="R619" s="25">
        <v>21273.897563380899</v>
      </c>
      <c r="S619" s="25">
        <v>8681.92</v>
      </c>
      <c r="T619" s="25">
        <v>0</v>
      </c>
      <c r="U619" s="25">
        <v>2073869.9664306601</v>
      </c>
      <c r="V619" s="25">
        <f>SUM(Table1[[#This Row],[Residential]:[GRLF]],Table1[[#This Row],[OATT MEUs ]:[BUTU]])</f>
        <v>2122685.8792538755</v>
      </c>
      <c r="W619" s="25">
        <f>SUM(Table1[[#This Row],[Residential]:[BUTU]])</f>
        <v>2228414.9992538756</v>
      </c>
      <c r="X619" s="25"/>
    </row>
    <row r="620" spans="1:24">
      <c r="A620">
        <f t="shared" si="9"/>
        <v>26</v>
      </c>
      <c r="B620">
        <v>2022</v>
      </c>
      <c r="C620">
        <v>1</v>
      </c>
      <c r="D620">
        <v>12</v>
      </c>
      <c r="E620">
        <v>7</v>
      </c>
      <c r="F620" s="25">
        <v>1262084.0674550899</v>
      </c>
      <c r="G620" s="25">
        <v>71336.275320033004</v>
      </c>
      <c r="H620" s="25">
        <v>453063.15068200201</v>
      </c>
      <c r="I620" s="25">
        <v>48795.542999999998</v>
      </c>
      <c r="J620" s="25">
        <v>57771.638100370503</v>
      </c>
      <c r="K620" s="25">
        <v>74955.490584764906</v>
      </c>
      <c r="L620" s="25">
        <v>90473.76</v>
      </c>
      <c r="M620" s="25">
        <v>352</v>
      </c>
      <c r="N620" s="25">
        <v>13362.0616154461</v>
      </c>
      <c r="O620" s="25">
        <v>0</v>
      </c>
      <c r="P620" s="25">
        <v>502.32</v>
      </c>
      <c r="Q620" s="25">
        <v>36131.46</v>
      </c>
      <c r="R620" s="25">
        <v>20432.537563380902</v>
      </c>
      <c r="S620" s="25">
        <v>9137.44</v>
      </c>
      <c r="T620" s="25">
        <v>0</v>
      </c>
      <c r="U620" s="25">
        <v>2072121.8212212401</v>
      </c>
      <c r="V620" s="25">
        <f>SUM(Table1[[#This Row],[Residential]:[GRLF]],Table1[[#This Row],[OATT MEUs ]:[BUTU]])</f>
        <v>2102266.2843210874</v>
      </c>
      <c r="W620" s="25">
        <f>SUM(Table1[[#This Row],[Residential]:[BUTU]])</f>
        <v>2138397.7443210874</v>
      </c>
      <c r="X620" s="25"/>
    </row>
    <row r="621" spans="1:24">
      <c r="A621">
        <f t="shared" si="9"/>
        <v>27</v>
      </c>
      <c r="B621">
        <v>2022</v>
      </c>
      <c r="C621">
        <v>1</v>
      </c>
      <c r="D621">
        <v>12</v>
      </c>
      <c r="E621">
        <v>13</v>
      </c>
      <c r="F621" s="25">
        <v>1269570.05030495</v>
      </c>
      <c r="G621" s="25">
        <v>86845.416958436894</v>
      </c>
      <c r="H621" s="25">
        <v>455603.66993113799</v>
      </c>
      <c r="I621" s="25">
        <v>51470.576999999997</v>
      </c>
      <c r="J621" s="25">
        <v>57969.9007121592</v>
      </c>
      <c r="K621" s="25">
        <v>72364.160873307104</v>
      </c>
      <c r="L621" s="25">
        <v>96386.16</v>
      </c>
      <c r="M621" s="25">
        <v>0</v>
      </c>
      <c r="N621" s="25">
        <v>2141.0435317676702</v>
      </c>
      <c r="O621" s="25">
        <v>0</v>
      </c>
      <c r="P621" s="25">
        <v>517.91999999999996</v>
      </c>
      <c r="Q621" s="25">
        <v>69805.740000000005</v>
      </c>
      <c r="R621" s="25">
        <v>20140.2975633809</v>
      </c>
      <c r="S621" s="25">
        <v>9576.32</v>
      </c>
      <c r="T621" s="25">
        <v>0</v>
      </c>
      <c r="U621" s="25">
        <v>2069708.7250773101</v>
      </c>
      <c r="V621" s="25">
        <f>SUM(Table1[[#This Row],[Residential]:[GRLF]],Table1[[#This Row],[OATT MEUs ]:[BUTU]])</f>
        <v>2122585.5168751394</v>
      </c>
      <c r="W621" s="25">
        <f>SUM(Table1[[#This Row],[Residential]:[BUTU]])</f>
        <v>2192391.2568751397</v>
      </c>
      <c r="X621" s="25"/>
    </row>
    <row r="622" spans="1:24">
      <c r="A622">
        <f t="shared" si="9"/>
        <v>28</v>
      </c>
      <c r="B622">
        <v>2022</v>
      </c>
      <c r="C622">
        <v>1</v>
      </c>
      <c r="D622">
        <v>12</v>
      </c>
      <c r="E622">
        <v>16</v>
      </c>
      <c r="F622" s="25">
        <v>1227364.9411378501</v>
      </c>
      <c r="G622" s="25">
        <v>70989.702322526806</v>
      </c>
      <c r="H622" s="25">
        <v>425676.81932663202</v>
      </c>
      <c r="I622" s="25">
        <v>49325.042999999998</v>
      </c>
      <c r="J622" s="25">
        <v>49594.870595231703</v>
      </c>
      <c r="K622" s="25">
        <v>66790.478894112501</v>
      </c>
      <c r="L622" s="25">
        <v>89873.68</v>
      </c>
      <c r="M622" s="25">
        <v>0</v>
      </c>
      <c r="N622" s="25">
        <v>3417.1778145656699</v>
      </c>
      <c r="O622" s="25">
        <v>0</v>
      </c>
      <c r="P622" s="25">
        <v>529.36</v>
      </c>
      <c r="Q622" s="25">
        <v>129468.6</v>
      </c>
      <c r="R622" s="25">
        <v>20203.737563380899</v>
      </c>
      <c r="S622" s="25">
        <v>8844.16</v>
      </c>
      <c r="T622" s="25">
        <v>0</v>
      </c>
      <c r="U622" s="25">
        <v>2067833.04192437</v>
      </c>
      <c r="V622" s="25">
        <f>SUM(Table1[[#This Row],[Residential]:[GRLF]],Table1[[#This Row],[OATT MEUs ]:[BUTU]])</f>
        <v>2012609.9706542995</v>
      </c>
      <c r="W622" s="25">
        <f>SUM(Table1[[#This Row],[Residential]:[BUTU]])</f>
        <v>2142078.5706542996</v>
      </c>
      <c r="X622" s="25"/>
    </row>
    <row r="623" spans="1:24">
      <c r="A623">
        <f t="shared" si="9"/>
        <v>29</v>
      </c>
      <c r="B623">
        <v>2022</v>
      </c>
      <c r="C623">
        <v>1</v>
      </c>
      <c r="D623">
        <v>12</v>
      </c>
      <c r="E623">
        <v>11</v>
      </c>
      <c r="F623" s="25">
        <v>1232218.72315839</v>
      </c>
      <c r="G623" s="25">
        <v>83697.378897755305</v>
      </c>
      <c r="H623" s="25">
        <v>470357.32758896699</v>
      </c>
      <c r="I623" s="25">
        <v>51671.786999999997</v>
      </c>
      <c r="J623" s="25">
        <v>58166.076349087001</v>
      </c>
      <c r="K623" s="25">
        <v>77805.289524636799</v>
      </c>
      <c r="L623" s="25">
        <v>95103.84</v>
      </c>
      <c r="M623" s="25">
        <v>0</v>
      </c>
      <c r="N623" s="25">
        <v>2141.0435317676702</v>
      </c>
      <c r="O623" s="25">
        <v>0</v>
      </c>
      <c r="P623" s="25">
        <v>511.68</v>
      </c>
      <c r="Q623" s="25">
        <v>34955.4</v>
      </c>
      <c r="R623" s="25">
        <v>21586.9375633809</v>
      </c>
      <c r="S623" s="25">
        <v>9686.56</v>
      </c>
      <c r="T623" s="25">
        <v>0</v>
      </c>
      <c r="U623" s="25">
        <v>2066300.8691406201</v>
      </c>
      <c r="V623" s="25">
        <f>SUM(Table1[[#This Row],[Residential]:[GRLF]],Table1[[#This Row],[OATT MEUs ]:[BUTU]])</f>
        <v>2102946.6436139848</v>
      </c>
      <c r="W623" s="25">
        <f>SUM(Table1[[#This Row],[Residential]:[BUTU]])</f>
        <v>2137902.0436139847</v>
      </c>
      <c r="X623" s="25"/>
    </row>
    <row r="624" spans="1:24">
      <c r="A624">
        <f t="shared" si="9"/>
        <v>30</v>
      </c>
      <c r="B624">
        <v>2022</v>
      </c>
      <c r="C624">
        <v>2</v>
      </c>
      <c r="D624">
        <v>15</v>
      </c>
      <c r="E624">
        <v>17</v>
      </c>
      <c r="F624" s="25">
        <v>1381616.49445488</v>
      </c>
      <c r="G624" s="25">
        <v>70194.326074179</v>
      </c>
      <c r="H624" s="25">
        <v>393221.91853915999</v>
      </c>
      <c r="I624" s="25">
        <v>49991.174999999901</v>
      </c>
      <c r="J624" s="25">
        <v>43645.019813618303</v>
      </c>
      <c r="K624" s="25">
        <v>67427.803277694693</v>
      </c>
      <c r="L624" s="25">
        <v>89481.600000000006</v>
      </c>
      <c r="M624" s="25">
        <v>0</v>
      </c>
      <c r="N624" s="25">
        <v>7238.6143209276097</v>
      </c>
      <c r="O624" s="25">
        <v>0</v>
      </c>
      <c r="P624" s="25">
        <v>110.24</v>
      </c>
      <c r="Q624" s="25">
        <v>92224.320000000007</v>
      </c>
      <c r="R624" s="25">
        <v>23839.982660155099</v>
      </c>
      <c r="S624" s="25">
        <v>8896.16</v>
      </c>
      <c r="T624" s="25">
        <v>0</v>
      </c>
      <c r="U624" s="25">
        <v>2061543.1219651899</v>
      </c>
      <c r="V624" s="25">
        <f>SUM(Table1[[#This Row],[Residential]:[GRLF]],Table1[[#This Row],[OATT MEUs ]:[BUTU]])</f>
        <v>2135663.3341406151</v>
      </c>
      <c r="W624" s="25">
        <f>SUM(Table1[[#This Row],[Residential]:[BUTU]])</f>
        <v>2227887.6541406149</v>
      </c>
      <c r="X624" s="25"/>
    </row>
    <row r="625" spans="1:24">
      <c r="A625">
        <f t="shared" si="9"/>
        <v>31</v>
      </c>
      <c r="B625">
        <v>2022</v>
      </c>
      <c r="C625">
        <v>2</v>
      </c>
      <c r="D625">
        <v>15</v>
      </c>
      <c r="E625">
        <v>20</v>
      </c>
      <c r="F625" s="25">
        <v>1270112.61510893</v>
      </c>
      <c r="G625" s="25">
        <v>65612.157411747699</v>
      </c>
      <c r="H625" s="25">
        <v>364602.70969091699</v>
      </c>
      <c r="I625" s="25">
        <v>45194.09</v>
      </c>
      <c r="J625" s="25">
        <v>43645.019813618303</v>
      </c>
      <c r="K625" s="25">
        <v>69419.281146733905</v>
      </c>
      <c r="L625" s="25">
        <v>88283.520000000004</v>
      </c>
      <c r="M625" s="25">
        <v>3715</v>
      </c>
      <c r="N625" s="25">
        <v>19297.7931311434</v>
      </c>
      <c r="O625" s="25">
        <v>0</v>
      </c>
      <c r="P625" s="25">
        <v>110.24</v>
      </c>
      <c r="Q625" s="25">
        <v>94843.68</v>
      </c>
      <c r="R625" s="25">
        <v>22877.982660155099</v>
      </c>
      <c r="S625" s="25">
        <v>9161.36</v>
      </c>
      <c r="T625" s="25">
        <v>0</v>
      </c>
      <c r="U625" s="25">
        <v>2051554.8782518101</v>
      </c>
      <c r="V625" s="25">
        <f>SUM(Table1[[#This Row],[Residential]:[GRLF]],Table1[[#This Row],[OATT MEUs ]:[BUTU]])</f>
        <v>2002031.7689632454</v>
      </c>
      <c r="W625" s="25">
        <f>SUM(Table1[[#This Row],[Residential]:[BUTU]])</f>
        <v>2096875.4489632454</v>
      </c>
      <c r="X625" s="25"/>
    </row>
    <row r="626" spans="1:24">
      <c r="A626">
        <f t="shared" si="9"/>
        <v>32</v>
      </c>
      <c r="B626">
        <v>2022</v>
      </c>
      <c r="C626">
        <v>1</v>
      </c>
      <c r="D626">
        <v>12</v>
      </c>
      <c r="E626">
        <v>14</v>
      </c>
      <c r="F626" s="25">
        <v>1229284.98360063</v>
      </c>
      <c r="G626" s="25">
        <v>88636.044112219097</v>
      </c>
      <c r="H626" s="25">
        <v>446968.23523567902</v>
      </c>
      <c r="I626" s="25">
        <v>50908.248</v>
      </c>
      <c r="J626" s="25">
        <v>56761.542267678502</v>
      </c>
      <c r="K626" s="25">
        <v>72304.228809014705</v>
      </c>
      <c r="L626" s="25">
        <v>94973.84</v>
      </c>
      <c r="M626" s="25">
        <v>0</v>
      </c>
      <c r="N626" s="25">
        <v>2141.0435317676702</v>
      </c>
      <c r="O626" s="25">
        <v>0</v>
      </c>
      <c r="P626" s="25">
        <v>522.08000000000004</v>
      </c>
      <c r="Q626" s="25">
        <v>81412.320000000007</v>
      </c>
      <c r="R626" s="25">
        <v>19783.577563380899</v>
      </c>
      <c r="S626" s="25">
        <v>9059.44</v>
      </c>
      <c r="T626" s="25">
        <v>0</v>
      </c>
      <c r="U626" s="25">
        <v>2048492.3248799599</v>
      </c>
      <c r="V626" s="25">
        <f>SUM(Table1[[#This Row],[Residential]:[GRLF]],Table1[[#This Row],[OATT MEUs ]:[BUTU]])</f>
        <v>2071343.2631203695</v>
      </c>
      <c r="W626" s="25">
        <f>SUM(Table1[[#This Row],[Residential]:[BUTU]])</f>
        <v>2152755.5831203694</v>
      </c>
      <c r="X626" s="25"/>
    </row>
    <row r="627" spans="1:24">
      <c r="A627">
        <f t="shared" si="9"/>
        <v>33</v>
      </c>
      <c r="B627">
        <v>2022</v>
      </c>
      <c r="C627">
        <v>1</v>
      </c>
      <c r="D627">
        <v>11</v>
      </c>
      <c r="E627">
        <v>15</v>
      </c>
      <c r="F627" s="25">
        <v>1249885.70691877</v>
      </c>
      <c r="G627" s="25">
        <v>75697.318871986397</v>
      </c>
      <c r="H627" s="25">
        <v>450499.32391681802</v>
      </c>
      <c r="I627" s="25">
        <v>50568.308999999899</v>
      </c>
      <c r="J627" s="25">
        <v>54993.874560467601</v>
      </c>
      <c r="K627" s="25">
        <v>74598.045601965496</v>
      </c>
      <c r="L627" s="25">
        <v>93955.68</v>
      </c>
      <c r="M627" s="25">
        <v>312</v>
      </c>
      <c r="N627" s="25">
        <v>2141.0435317676702</v>
      </c>
      <c r="O627" s="25">
        <v>0</v>
      </c>
      <c r="P627" s="25">
        <v>516.88</v>
      </c>
      <c r="Q627" s="25">
        <v>105020.22</v>
      </c>
      <c r="R627" s="25">
        <v>20564.6175633809</v>
      </c>
      <c r="S627" s="25">
        <v>8327.2800000000007</v>
      </c>
      <c r="T627" s="25">
        <v>0</v>
      </c>
      <c r="U627" s="25">
        <v>2043715.5461798699</v>
      </c>
      <c r="V627" s="25">
        <f>SUM(Table1[[#This Row],[Residential]:[GRLF]],Table1[[#This Row],[OATT MEUs ]:[BUTU]])</f>
        <v>2082060.0799651556</v>
      </c>
      <c r="W627" s="25">
        <f>SUM(Table1[[#This Row],[Residential]:[BUTU]])</f>
        <v>2187080.2999651553</v>
      </c>
      <c r="X627" s="25"/>
    </row>
    <row r="628" spans="1:24">
      <c r="A628">
        <f t="shared" si="9"/>
        <v>34</v>
      </c>
      <c r="B628">
        <v>2022</v>
      </c>
      <c r="C628">
        <v>1</v>
      </c>
      <c r="D628">
        <v>22</v>
      </c>
      <c r="E628">
        <v>10</v>
      </c>
      <c r="F628" s="25">
        <v>1431690.51173024</v>
      </c>
      <c r="G628" s="25">
        <v>69805.577914380498</v>
      </c>
      <c r="H628" s="25">
        <v>397229.99599111901</v>
      </c>
      <c r="I628" s="25">
        <v>44299.0289999999</v>
      </c>
      <c r="J628" s="25">
        <v>35319.962546444302</v>
      </c>
      <c r="K628" s="25">
        <v>61399.326166101702</v>
      </c>
      <c r="L628" s="25">
        <v>56753.84</v>
      </c>
      <c r="M628" s="25">
        <v>0</v>
      </c>
      <c r="N628" s="25">
        <v>2141.0435317676702</v>
      </c>
      <c r="O628" s="25">
        <v>0</v>
      </c>
      <c r="P628" s="25">
        <v>416</v>
      </c>
      <c r="Q628" s="25">
        <v>13123.32</v>
      </c>
      <c r="R628" s="25">
        <v>19963.497563380901</v>
      </c>
      <c r="S628" s="25">
        <v>8755.76</v>
      </c>
      <c r="T628" s="25">
        <v>4509.9843913428003</v>
      </c>
      <c r="U628" s="25">
        <v>2043108.5219421301</v>
      </c>
      <c r="V628" s="25">
        <f>SUM(Table1[[#This Row],[Residential]:[GRLF]],Table1[[#This Row],[OATT MEUs ]:[BUTU]])</f>
        <v>2132284.5288347765</v>
      </c>
      <c r="W628" s="25">
        <f>SUM(Table1[[#This Row],[Residential]:[BUTU]])</f>
        <v>2145407.8488347763</v>
      </c>
      <c r="X628" s="25"/>
    </row>
    <row r="629" spans="1:24">
      <c r="A629">
        <f t="shared" si="9"/>
        <v>35</v>
      </c>
      <c r="B629">
        <v>2022</v>
      </c>
      <c r="C629">
        <v>1</v>
      </c>
      <c r="D629">
        <v>27</v>
      </c>
      <c r="E629">
        <v>8</v>
      </c>
      <c r="F629" s="25">
        <v>1260333.2993012101</v>
      </c>
      <c r="G629" s="25">
        <v>87105.346706566605</v>
      </c>
      <c r="H629" s="25">
        <v>496240.32415929798</v>
      </c>
      <c r="I629" s="25">
        <v>51699.320999999902</v>
      </c>
      <c r="J629" s="25">
        <v>57318.764555547903</v>
      </c>
      <c r="K629" s="25">
        <v>87010.229900910301</v>
      </c>
      <c r="L629" s="25">
        <v>61650.16</v>
      </c>
      <c r="M629" s="25">
        <v>0</v>
      </c>
      <c r="N629" s="25">
        <v>2141.0435317676702</v>
      </c>
      <c r="O629" s="25">
        <v>0</v>
      </c>
      <c r="P629" s="25">
        <v>397.28</v>
      </c>
      <c r="Q629" s="25">
        <v>13946.46</v>
      </c>
      <c r="R629" s="25">
        <v>22273.337563380901</v>
      </c>
      <c r="S629" s="25">
        <v>9575.2800000000007</v>
      </c>
      <c r="T629" s="25">
        <v>7992.0673273428001</v>
      </c>
      <c r="U629" s="25">
        <v>2043072.1612718301</v>
      </c>
      <c r="V629" s="25">
        <f>SUM(Table1[[#This Row],[Residential]:[GRLF]],Table1[[#This Row],[OATT MEUs ]:[BUTU]])</f>
        <v>2143736.454046024</v>
      </c>
      <c r="W629" s="25">
        <f>SUM(Table1[[#This Row],[Residential]:[BUTU]])</f>
        <v>2157682.914046024</v>
      </c>
      <c r="X629" s="25"/>
    </row>
    <row r="630" spans="1:24">
      <c r="A630">
        <f t="shared" si="9"/>
        <v>36</v>
      </c>
      <c r="B630">
        <v>2022</v>
      </c>
      <c r="C630">
        <v>1</v>
      </c>
      <c r="D630">
        <v>11</v>
      </c>
      <c r="E630">
        <v>13</v>
      </c>
      <c r="F630" s="25">
        <v>1217307.3952763199</v>
      </c>
      <c r="G630" s="25">
        <v>79856.194842061203</v>
      </c>
      <c r="H630" s="25">
        <v>463656.416725419</v>
      </c>
      <c r="I630" s="25">
        <v>51202.6499999999</v>
      </c>
      <c r="J630" s="25">
        <v>59633.219676323497</v>
      </c>
      <c r="K630" s="25">
        <v>76935.005672468702</v>
      </c>
      <c r="L630" s="25">
        <v>92866.8</v>
      </c>
      <c r="M630" s="25">
        <v>698</v>
      </c>
      <c r="N630" s="25">
        <v>2141.0435317676702</v>
      </c>
      <c r="O630" s="25">
        <v>0</v>
      </c>
      <c r="P630" s="25">
        <v>517.91999999999996</v>
      </c>
      <c r="Q630" s="25">
        <v>105410.88</v>
      </c>
      <c r="R630" s="25">
        <v>20848.537563380902</v>
      </c>
      <c r="S630" s="25">
        <v>8569.6</v>
      </c>
      <c r="T630" s="25">
        <v>0</v>
      </c>
      <c r="U630" s="25">
        <v>2035942.9989624</v>
      </c>
      <c r="V630" s="25">
        <f>SUM(Table1[[#This Row],[Residential]:[GRLF]],Table1[[#This Row],[OATT MEUs ]:[BUTU]])</f>
        <v>2074232.7832877408</v>
      </c>
      <c r="W630" s="25">
        <f>SUM(Table1[[#This Row],[Residential]:[BUTU]])</f>
        <v>2179643.6632877407</v>
      </c>
      <c r="X630" s="25"/>
    </row>
    <row r="631" spans="1:24">
      <c r="A631">
        <f t="shared" si="9"/>
        <v>37</v>
      </c>
      <c r="B631">
        <v>2022</v>
      </c>
      <c r="C631">
        <v>1</v>
      </c>
      <c r="D631">
        <v>11</v>
      </c>
      <c r="E631">
        <v>21</v>
      </c>
      <c r="F631" s="25">
        <v>1237448.87424652</v>
      </c>
      <c r="G631" s="25">
        <v>66310.966856192594</v>
      </c>
      <c r="H631" s="25">
        <v>371358.653178812</v>
      </c>
      <c r="I631" s="25">
        <v>43212.494999999901</v>
      </c>
      <c r="J631" s="25">
        <v>42248.719084744604</v>
      </c>
      <c r="K631" s="25">
        <v>66936.111858158605</v>
      </c>
      <c r="L631" s="25">
        <v>92447.679999999993</v>
      </c>
      <c r="M631" s="25">
        <v>0</v>
      </c>
      <c r="N631" s="25">
        <v>19534.368528547999</v>
      </c>
      <c r="O631" s="25">
        <v>0</v>
      </c>
      <c r="P631" s="25">
        <v>508.56</v>
      </c>
      <c r="Q631" s="25">
        <v>65000.52</v>
      </c>
      <c r="R631" s="25">
        <v>18224.6175633809</v>
      </c>
      <c r="S631" s="25">
        <v>8636.16</v>
      </c>
      <c r="T631" s="25">
        <v>0</v>
      </c>
      <c r="U631" s="25">
        <v>2035099.7310723199</v>
      </c>
      <c r="V631" s="25">
        <f>SUM(Table1[[#This Row],[Residential]:[GRLF]],Table1[[#This Row],[OATT MEUs ]:[BUTU]])</f>
        <v>1966867.2063163563</v>
      </c>
      <c r="W631" s="25">
        <f>SUM(Table1[[#This Row],[Residential]:[BUTU]])</f>
        <v>2031867.7263163563</v>
      </c>
      <c r="X631" s="25"/>
    </row>
    <row r="632" spans="1:24">
      <c r="A632">
        <f t="shared" si="9"/>
        <v>38</v>
      </c>
      <c r="B632">
        <v>2022</v>
      </c>
      <c r="C632">
        <v>1</v>
      </c>
      <c r="D632">
        <v>27</v>
      </c>
      <c r="E632">
        <v>7</v>
      </c>
      <c r="F632" s="25">
        <v>1287797.7319213001</v>
      </c>
      <c r="G632" s="25">
        <v>76101.654035743704</v>
      </c>
      <c r="H632" s="25">
        <v>456769.04573349498</v>
      </c>
      <c r="I632" s="25">
        <v>50003.861999999899</v>
      </c>
      <c r="J632" s="25">
        <v>54856.134219645901</v>
      </c>
      <c r="K632" s="25">
        <v>83454.521044160894</v>
      </c>
      <c r="L632" s="25">
        <v>78730.080000000002</v>
      </c>
      <c r="M632" s="25">
        <v>0</v>
      </c>
      <c r="N632" s="25">
        <v>12207.014627503901</v>
      </c>
      <c r="O632" s="25">
        <v>0</v>
      </c>
      <c r="P632" s="25">
        <v>402.48</v>
      </c>
      <c r="Q632" s="25">
        <v>14842.02</v>
      </c>
      <c r="R632" s="25">
        <v>20991.017563380901</v>
      </c>
      <c r="S632" s="25">
        <v>9051.1200000000008</v>
      </c>
      <c r="T632" s="25">
        <v>8497.7617713428099</v>
      </c>
      <c r="U632" s="25">
        <v>2034248.33994547</v>
      </c>
      <c r="V632" s="25">
        <f>SUM(Table1[[#This Row],[Residential]:[GRLF]],Table1[[#This Row],[OATT MEUs ]:[BUTU]])</f>
        <v>2138862.422916573</v>
      </c>
      <c r="W632" s="25">
        <f>SUM(Table1[[#This Row],[Residential]:[BUTU]])</f>
        <v>2153704.442916573</v>
      </c>
      <c r="X632" s="25"/>
    </row>
    <row r="633" spans="1:24">
      <c r="A633">
        <f t="shared" si="9"/>
        <v>39</v>
      </c>
      <c r="B633">
        <v>2022</v>
      </c>
      <c r="C633">
        <v>2</v>
      </c>
      <c r="D633">
        <v>6</v>
      </c>
      <c r="E633">
        <v>19</v>
      </c>
      <c r="F633" s="25">
        <v>1278495.7878334201</v>
      </c>
      <c r="G633" s="25">
        <v>57993.950617153103</v>
      </c>
      <c r="H633" s="25">
        <v>328514.23241125798</v>
      </c>
      <c r="I633" s="25">
        <v>40931.89</v>
      </c>
      <c r="J633" s="25">
        <v>29076.8939073047</v>
      </c>
      <c r="K633" s="25">
        <v>51396.160663823597</v>
      </c>
      <c r="L633" s="25">
        <v>86061.04</v>
      </c>
      <c r="M633" s="25">
        <v>0</v>
      </c>
      <c r="N633" s="25">
        <v>19297.7931311434</v>
      </c>
      <c r="O633" s="25">
        <v>0</v>
      </c>
      <c r="P633" s="25">
        <v>388.96</v>
      </c>
      <c r="Q633" s="25">
        <v>82516.98</v>
      </c>
      <c r="R633" s="25">
        <v>18884.382660155101</v>
      </c>
      <c r="S633" s="25">
        <v>7623.2</v>
      </c>
      <c r="T633" s="25">
        <v>8805.05086817337</v>
      </c>
      <c r="U633" s="25">
        <v>2032552.0166354701</v>
      </c>
      <c r="V633" s="25">
        <f>SUM(Table1[[#This Row],[Residential]:[GRLF]],Table1[[#This Row],[OATT MEUs ]:[BUTU]])</f>
        <v>1927469.3420924312</v>
      </c>
      <c r="W633" s="25">
        <f>SUM(Table1[[#This Row],[Residential]:[BUTU]])</f>
        <v>2009986.3220924311</v>
      </c>
      <c r="X633" s="25"/>
    </row>
    <row r="634" spans="1:24">
      <c r="A634">
        <f t="shared" si="9"/>
        <v>40</v>
      </c>
      <c r="B634">
        <v>2022</v>
      </c>
      <c r="C634">
        <v>1</v>
      </c>
      <c r="D634">
        <v>22</v>
      </c>
      <c r="E634">
        <v>9</v>
      </c>
      <c r="F634" s="25">
        <v>1437299.7234614301</v>
      </c>
      <c r="G634" s="25">
        <v>69921.102246882496</v>
      </c>
      <c r="H634" s="25">
        <v>394398.13279139303</v>
      </c>
      <c r="I634" s="25">
        <v>43937.909999999902</v>
      </c>
      <c r="J634" s="25">
        <v>34019.777208082502</v>
      </c>
      <c r="K634" s="25">
        <v>61324.362281123504</v>
      </c>
      <c r="L634" s="25">
        <v>57949.84</v>
      </c>
      <c r="M634" s="25">
        <v>0</v>
      </c>
      <c r="N634" s="25">
        <v>2141.0435317676702</v>
      </c>
      <c r="O634" s="25">
        <v>0</v>
      </c>
      <c r="P634" s="25">
        <v>417.04</v>
      </c>
      <c r="Q634" s="25">
        <v>13131.48</v>
      </c>
      <c r="R634" s="25">
        <v>19887.577563380899</v>
      </c>
      <c r="S634" s="25">
        <v>8904.48</v>
      </c>
      <c r="T634" s="25">
        <v>5307.8328793428</v>
      </c>
      <c r="U634" s="25">
        <v>2031645.6845194499</v>
      </c>
      <c r="V634" s="25">
        <f>SUM(Table1[[#This Row],[Residential]:[GRLF]],Table1[[#This Row],[OATT MEUs ]:[BUTU]])</f>
        <v>2135508.8219634024</v>
      </c>
      <c r="W634" s="25">
        <f>SUM(Table1[[#This Row],[Residential]:[BUTU]])</f>
        <v>2148640.3019634024</v>
      </c>
      <c r="X634" s="25"/>
    </row>
    <row r="635" spans="1:24">
      <c r="A635">
        <f t="shared" si="9"/>
        <v>41</v>
      </c>
      <c r="B635">
        <v>2022</v>
      </c>
      <c r="C635">
        <v>1</v>
      </c>
      <c r="D635">
        <v>15</v>
      </c>
      <c r="E635">
        <v>19</v>
      </c>
      <c r="F635" s="25">
        <v>1442462.68795784</v>
      </c>
      <c r="G635" s="25">
        <v>73184.664640066199</v>
      </c>
      <c r="H635" s="25">
        <v>362198.799372293</v>
      </c>
      <c r="I635" s="25">
        <v>42151.377</v>
      </c>
      <c r="J635" s="25">
        <v>29472.258986107601</v>
      </c>
      <c r="K635" s="25">
        <v>51405.508031503603</v>
      </c>
      <c r="L635" s="25">
        <v>68961.36</v>
      </c>
      <c r="M635" s="25">
        <v>3592</v>
      </c>
      <c r="N635" s="25">
        <v>19534.368528547999</v>
      </c>
      <c r="O635" s="25">
        <v>0</v>
      </c>
      <c r="P635" s="25">
        <v>-2994.16</v>
      </c>
      <c r="Q635" s="25">
        <v>16495.439999999999</v>
      </c>
      <c r="R635" s="25">
        <v>19584.9375633809</v>
      </c>
      <c r="S635" s="25">
        <v>8669.44</v>
      </c>
      <c r="T635" s="25">
        <v>0</v>
      </c>
      <c r="U635" s="25">
        <v>2029278.7219577299</v>
      </c>
      <c r="V635" s="25">
        <f>SUM(Table1[[#This Row],[Residential]:[GRLF]],Table1[[#This Row],[OATT MEUs ]:[BUTU]])</f>
        <v>2118223.2420797395</v>
      </c>
      <c r="W635" s="25">
        <f>SUM(Table1[[#This Row],[Residential]:[BUTU]])</f>
        <v>2134718.6820797394</v>
      </c>
      <c r="X635" s="25"/>
    </row>
    <row r="636" spans="1:24">
      <c r="A636">
        <f t="shared" si="9"/>
        <v>42</v>
      </c>
      <c r="B636">
        <v>2022</v>
      </c>
      <c r="C636">
        <v>2</v>
      </c>
      <c r="D636">
        <v>6</v>
      </c>
      <c r="E636">
        <v>18</v>
      </c>
      <c r="F636" s="25">
        <v>1235346.7367700301</v>
      </c>
      <c r="G636" s="25">
        <v>59399.523826487901</v>
      </c>
      <c r="H636" s="25">
        <v>328202.54907879903</v>
      </c>
      <c r="I636" s="25">
        <v>41299.03</v>
      </c>
      <c r="J636" s="25">
        <v>28930.619069188298</v>
      </c>
      <c r="K636" s="25">
        <v>50767.561469352797</v>
      </c>
      <c r="L636" s="25">
        <v>83759.520000000004</v>
      </c>
      <c r="M636" s="25">
        <v>0</v>
      </c>
      <c r="N636" s="25">
        <v>18819.309772232398</v>
      </c>
      <c r="O636" s="25">
        <v>0</v>
      </c>
      <c r="P636" s="25">
        <v>387.92</v>
      </c>
      <c r="Q636" s="25">
        <v>82500.66</v>
      </c>
      <c r="R636" s="25">
        <v>18909.3426601551</v>
      </c>
      <c r="S636" s="25">
        <v>7815.6</v>
      </c>
      <c r="T636" s="25">
        <v>8440.2883681733692</v>
      </c>
      <c r="U636" s="25">
        <v>2026823.68426852</v>
      </c>
      <c r="V636" s="25">
        <f>SUM(Table1[[#This Row],[Residential]:[GRLF]],Table1[[#This Row],[OATT MEUs ]:[BUTU]])</f>
        <v>1882078.0010144191</v>
      </c>
      <c r="W636" s="25">
        <f>SUM(Table1[[#This Row],[Residential]:[BUTU]])</f>
        <v>1964578.661014419</v>
      </c>
      <c r="X636" s="25"/>
    </row>
    <row r="637" spans="1:24">
      <c r="A637">
        <f t="shared" si="9"/>
        <v>43</v>
      </c>
      <c r="B637">
        <v>2022</v>
      </c>
      <c r="C637">
        <v>1</v>
      </c>
      <c r="D637">
        <v>12</v>
      </c>
      <c r="E637">
        <v>15</v>
      </c>
      <c r="F637" s="25">
        <v>1182257.3640887099</v>
      </c>
      <c r="G637" s="25">
        <v>86614.368293432795</v>
      </c>
      <c r="H637" s="25">
        <v>440465.43825853203</v>
      </c>
      <c r="I637" s="25">
        <v>50353.3319999999</v>
      </c>
      <c r="J637" s="25">
        <v>54386.564875935801</v>
      </c>
      <c r="K637" s="25">
        <v>70452.777024815194</v>
      </c>
      <c r="L637" s="25">
        <v>92808.56</v>
      </c>
      <c r="M637" s="25">
        <v>0</v>
      </c>
      <c r="N637" s="25">
        <v>2141.0435317676702</v>
      </c>
      <c r="O637" s="25">
        <v>0</v>
      </c>
      <c r="P637" s="25">
        <v>523.12</v>
      </c>
      <c r="Q637" s="25">
        <v>92874.06</v>
      </c>
      <c r="R637" s="25">
        <v>20165.257563380899</v>
      </c>
      <c r="S637" s="25">
        <v>8790.08</v>
      </c>
      <c r="T637" s="25">
        <v>0</v>
      </c>
      <c r="U637" s="25">
        <v>2026749.32688395</v>
      </c>
      <c r="V637" s="25">
        <f>SUM(Table1[[#This Row],[Residential]:[GRLF]],Table1[[#This Row],[OATT MEUs ]:[BUTU]])</f>
        <v>2008957.9056365744</v>
      </c>
      <c r="W637" s="25">
        <f>SUM(Table1[[#This Row],[Residential]:[BUTU]])</f>
        <v>2101831.9656365742</v>
      </c>
      <c r="X637" s="25"/>
    </row>
    <row r="638" spans="1:24">
      <c r="A638">
        <f t="shared" si="9"/>
        <v>44</v>
      </c>
      <c r="B638">
        <v>2022</v>
      </c>
      <c r="C638">
        <v>1</v>
      </c>
      <c r="D638">
        <v>12</v>
      </c>
      <c r="E638">
        <v>6</v>
      </c>
      <c r="F638" s="25">
        <v>1260991.33593255</v>
      </c>
      <c r="G638" s="25">
        <v>65242.3667805484</v>
      </c>
      <c r="H638" s="25">
        <v>405271.08902737597</v>
      </c>
      <c r="I638" s="25">
        <v>45133.521000000001</v>
      </c>
      <c r="J638" s="25">
        <v>47574.678929847803</v>
      </c>
      <c r="K638" s="25">
        <v>65533.662510025999</v>
      </c>
      <c r="L638" s="25">
        <v>90332.32</v>
      </c>
      <c r="M638" s="25">
        <v>73</v>
      </c>
      <c r="N638" s="25">
        <v>19534.368528547999</v>
      </c>
      <c r="O638" s="25">
        <v>0</v>
      </c>
      <c r="P638" s="25">
        <v>502.32</v>
      </c>
      <c r="Q638" s="25">
        <v>60848.1</v>
      </c>
      <c r="R638" s="25">
        <v>18396.217563380898</v>
      </c>
      <c r="S638" s="25">
        <v>8540.48</v>
      </c>
      <c r="T638" s="25">
        <v>4631.6202073428003</v>
      </c>
      <c r="U638" s="25">
        <v>2024507.37516615</v>
      </c>
      <c r="V638" s="25">
        <f>SUM(Table1[[#This Row],[Residential]:[GRLF]],Table1[[#This Row],[OATT MEUs ]:[BUTU]])</f>
        <v>2031756.9804796199</v>
      </c>
      <c r="W638" s="25">
        <f>SUM(Table1[[#This Row],[Residential]:[BUTU]])</f>
        <v>2092605.08047962</v>
      </c>
      <c r="X638" s="25"/>
    </row>
    <row r="639" spans="1:24">
      <c r="A639">
        <f t="shared" si="9"/>
        <v>45</v>
      </c>
      <c r="B639">
        <v>2022</v>
      </c>
      <c r="C639">
        <v>3</v>
      </c>
      <c r="D639">
        <v>1</v>
      </c>
      <c r="E639">
        <v>7</v>
      </c>
      <c r="F639" s="25">
        <v>1274370.25081685</v>
      </c>
      <c r="G639" s="25">
        <v>71026.793198831103</v>
      </c>
      <c r="H639" s="25">
        <v>430120.74438428797</v>
      </c>
      <c r="I639" s="25">
        <v>50421.614999999998</v>
      </c>
      <c r="J639" s="25">
        <v>51507.2037773294</v>
      </c>
      <c r="K639" s="25">
        <v>88192.646431511603</v>
      </c>
      <c r="L639" s="25">
        <v>84731.925999999905</v>
      </c>
      <c r="M639" s="25">
        <v>0</v>
      </c>
      <c r="N639" s="25">
        <v>2055.8462978046</v>
      </c>
      <c r="O639" s="25">
        <v>0</v>
      </c>
      <c r="P639" s="25">
        <v>1012.96</v>
      </c>
      <c r="Q639" s="25">
        <v>13720.02</v>
      </c>
      <c r="R639" s="25">
        <v>22246.702660155101</v>
      </c>
      <c r="S639" s="25">
        <v>9445.2800000000007</v>
      </c>
      <c r="T639" s="25">
        <v>2076.1444097864301</v>
      </c>
      <c r="U639" s="25">
        <v>2023986.70203314</v>
      </c>
      <c r="V639" s="25">
        <f>SUM(Table1[[#This Row],[Residential]:[GRLF]],Table1[[#This Row],[OATT MEUs ]:[BUTU]])</f>
        <v>2087208.1129765559</v>
      </c>
      <c r="W639" s="25">
        <f>SUM(Table1[[#This Row],[Residential]:[BUTU]])</f>
        <v>2100928.1329765557</v>
      </c>
      <c r="X639" s="25"/>
    </row>
    <row r="640" spans="1:24">
      <c r="A640">
        <f t="shared" si="9"/>
        <v>46</v>
      </c>
      <c r="B640">
        <v>2022</v>
      </c>
      <c r="C640">
        <v>2</v>
      </c>
      <c r="D640">
        <v>1</v>
      </c>
      <c r="E640">
        <v>8</v>
      </c>
      <c r="F640" s="25">
        <v>1245016.29532771</v>
      </c>
      <c r="G640" s="25">
        <v>82113.586889337996</v>
      </c>
      <c r="H640" s="25">
        <v>464897.95345702698</v>
      </c>
      <c r="I640" s="25">
        <v>50991.3149999999</v>
      </c>
      <c r="J640" s="25">
        <v>59432.102704235003</v>
      </c>
      <c r="K640" s="25">
        <v>77143.961774125099</v>
      </c>
      <c r="L640" s="25">
        <v>86041.279999999999</v>
      </c>
      <c r="M640" s="25">
        <v>283</v>
      </c>
      <c r="N640" s="25">
        <v>2115.1139388223901</v>
      </c>
      <c r="O640" s="25">
        <v>0</v>
      </c>
      <c r="P640" s="25">
        <v>1723.28</v>
      </c>
      <c r="Q640" s="25">
        <v>14056.62</v>
      </c>
      <c r="R640" s="25">
        <v>22521.262660155098</v>
      </c>
      <c r="S640" s="25">
        <v>9321.52</v>
      </c>
      <c r="T640" s="25">
        <v>7603.2128881733697</v>
      </c>
      <c r="U640" s="25">
        <v>2023457.67495049</v>
      </c>
      <c r="V640" s="25">
        <f>SUM(Table1[[#This Row],[Residential]:[GRLF]],Table1[[#This Row],[OATT MEUs ]:[BUTU]])</f>
        <v>2109203.8846395854</v>
      </c>
      <c r="W640" s="25">
        <f>SUM(Table1[[#This Row],[Residential]:[BUTU]])</f>
        <v>2123260.504639586</v>
      </c>
      <c r="X640" s="25"/>
    </row>
    <row r="641" spans="1:24">
      <c r="A641">
        <f t="shared" si="9"/>
        <v>47</v>
      </c>
      <c r="B641">
        <v>2022</v>
      </c>
      <c r="C641">
        <v>2</v>
      </c>
      <c r="D641">
        <v>2</v>
      </c>
      <c r="E641">
        <v>10</v>
      </c>
      <c r="F641" s="25">
        <v>1236081.47899542</v>
      </c>
      <c r="G641" s="25">
        <v>86527.086766649198</v>
      </c>
      <c r="H641" s="25">
        <v>462326.56596424402</v>
      </c>
      <c r="I641" s="25">
        <v>53036.959999999999</v>
      </c>
      <c r="J641" s="25">
        <v>54342.162322823599</v>
      </c>
      <c r="K641" s="25">
        <v>78113.611478919294</v>
      </c>
      <c r="L641" s="25">
        <v>95326.399999999994</v>
      </c>
      <c r="M641" s="25">
        <v>12</v>
      </c>
      <c r="N641" s="25">
        <v>2115.1139388223901</v>
      </c>
      <c r="O641" s="25">
        <v>0</v>
      </c>
      <c r="P641" s="25">
        <v>423.28</v>
      </c>
      <c r="Q641" s="25">
        <v>101617.5</v>
      </c>
      <c r="R641" s="25">
        <v>20939.422660155102</v>
      </c>
      <c r="S641" s="25">
        <v>8722.48</v>
      </c>
      <c r="T641" s="25">
        <v>0</v>
      </c>
      <c r="U641" s="25">
        <v>2019222.1595425</v>
      </c>
      <c r="V641" s="25">
        <f>SUM(Table1[[#This Row],[Residential]:[GRLF]],Table1[[#This Row],[OATT MEUs ]:[BUTU]])</f>
        <v>2097966.5621270337</v>
      </c>
      <c r="W641" s="25">
        <f>SUM(Table1[[#This Row],[Residential]:[BUTU]])</f>
        <v>2199584.0621270337</v>
      </c>
      <c r="X641" s="25"/>
    </row>
    <row r="642" spans="1:24">
      <c r="A642">
        <f t="shared" si="9"/>
        <v>48</v>
      </c>
      <c r="B642">
        <v>2022</v>
      </c>
      <c r="C642">
        <v>2</v>
      </c>
      <c r="D642">
        <v>15</v>
      </c>
      <c r="E642">
        <v>21</v>
      </c>
      <c r="F642" s="25">
        <v>1214321.45492305</v>
      </c>
      <c r="G642" s="25">
        <v>63307.017348438603</v>
      </c>
      <c r="H642" s="25">
        <v>355864.44483449101</v>
      </c>
      <c r="I642" s="25">
        <v>43896.4399999999</v>
      </c>
      <c r="J642" s="25">
        <v>42506.619986538797</v>
      </c>
      <c r="K642" s="25">
        <v>71755.023416714699</v>
      </c>
      <c r="L642" s="25">
        <v>90205.440000000002</v>
      </c>
      <c r="M642" s="25">
        <v>3702</v>
      </c>
      <c r="N642" s="25">
        <v>19297.7931311434</v>
      </c>
      <c r="O642" s="25">
        <v>0</v>
      </c>
      <c r="P642" s="25">
        <v>108.16</v>
      </c>
      <c r="Q642" s="25">
        <v>119809.2</v>
      </c>
      <c r="R642" s="25">
        <v>21438.622660155099</v>
      </c>
      <c r="S642" s="25">
        <v>8696.48</v>
      </c>
      <c r="T642" s="25">
        <v>628.23669317337396</v>
      </c>
      <c r="U642" s="25">
        <v>2014341.1633639799</v>
      </c>
      <c r="V642" s="25">
        <f>SUM(Table1[[#This Row],[Residential]:[GRLF]],Table1[[#This Row],[OATT MEUs ]:[BUTU]])</f>
        <v>1935727.7329937047</v>
      </c>
      <c r="W642" s="25">
        <f>SUM(Table1[[#This Row],[Residential]:[BUTU]])</f>
        <v>2055536.9329937047</v>
      </c>
      <c r="X642" s="25"/>
    </row>
    <row r="643" spans="1:24">
      <c r="A643">
        <f t="shared" si="9"/>
        <v>49</v>
      </c>
      <c r="B643">
        <v>2022</v>
      </c>
      <c r="C643">
        <v>1</v>
      </c>
      <c r="D643">
        <v>22</v>
      </c>
      <c r="E643">
        <v>11</v>
      </c>
      <c r="F643" s="25">
        <v>1376443.1640941601</v>
      </c>
      <c r="G643" s="25">
        <v>68505.929173732104</v>
      </c>
      <c r="H643" s="25">
        <v>391624.53838178498</v>
      </c>
      <c r="I643" s="25">
        <v>44096.7599999999</v>
      </c>
      <c r="J643" s="25">
        <v>35054.916739105698</v>
      </c>
      <c r="K643" s="25">
        <v>60755.105279570802</v>
      </c>
      <c r="L643" s="25">
        <v>58060.08</v>
      </c>
      <c r="M643" s="25">
        <v>0</v>
      </c>
      <c r="N643" s="25">
        <v>2141.0435317676702</v>
      </c>
      <c r="O643" s="25">
        <v>0</v>
      </c>
      <c r="P643" s="25">
        <v>414.96</v>
      </c>
      <c r="Q643" s="25">
        <v>13176.36</v>
      </c>
      <c r="R643" s="25">
        <v>19421.657563380901</v>
      </c>
      <c r="S643" s="25">
        <v>8696.48</v>
      </c>
      <c r="T643" s="25">
        <v>6255.1491073428097</v>
      </c>
      <c r="U643" s="25">
        <v>2013946.0574306899</v>
      </c>
      <c r="V643" s="25">
        <f>SUM(Table1[[#This Row],[Residential]:[GRLF]],Table1[[#This Row],[OATT MEUs ]:[BUTU]])</f>
        <v>2071469.7838708451</v>
      </c>
      <c r="W643" s="25">
        <f>SUM(Table1[[#This Row],[Residential]:[BUTU]])</f>
        <v>2084646.1438708452</v>
      </c>
      <c r="X643" s="25"/>
    </row>
    <row r="644" spans="1:24">
      <c r="A644">
        <f t="shared" si="9"/>
        <v>50</v>
      </c>
      <c r="B644">
        <v>2022</v>
      </c>
      <c r="C644">
        <v>2</v>
      </c>
      <c r="D644">
        <v>1</v>
      </c>
      <c r="E644">
        <v>7</v>
      </c>
      <c r="F644" s="25">
        <v>1233927.13765407</v>
      </c>
      <c r="G644" s="25">
        <v>72499.466137488096</v>
      </c>
      <c r="H644" s="25">
        <v>434397.51306644501</v>
      </c>
      <c r="I644" s="25">
        <v>49737.974999999999</v>
      </c>
      <c r="J644" s="25">
        <v>56004.183671855899</v>
      </c>
      <c r="K644" s="25">
        <v>72641.111965431905</v>
      </c>
      <c r="L644" s="25">
        <v>85629.440000000002</v>
      </c>
      <c r="M644" s="25">
        <v>61</v>
      </c>
      <c r="N644" s="25">
        <v>12059.178810215801</v>
      </c>
      <c r="O644" s="25">
        <v>0</v>
      </c>
      <c r="P644" s="25">
        <v>3138.72</v>
      </c>
      <c r="Q644" s="25">
        <v>15499.92</v>
      </c>
      <c r="R644" s="25">
        <v>21506.222660155101</v>
      </c>
      <c r="S644" s="25">
        <v>9055.2800000000007</v>
      </c>
      <c r="T644" s="25">
        <v>6777.1891981733697</v>
      </c>
      <c r="U644" s="25">
        <v>2011823.5848999</v>
      </c>
      <c r="V644" s="25">
        <f>SUM(Table1[[#This Row],[Residential]:[GRLF]],Table1[[#This Row],[OATT MEUs ]:[BUTU]])</f>
        <v>2057434.4181638351</v>
      </c>
      <c r="W644" s="25">
        <f>SUM(Table1[[#This Row],[Residential]:[BUTU]])</f>
        <v>2072934.338163835</v>
      </c>
      <c r="X644" s="25"/>
    </row>
    <row r="645" spans="1:24">
      <c r="A645">
        <f t="shared" si="9"/>
        <v>51</v>
      </c>
      <c r="B645">
        <v>2022</v>
      </c>
      <c r="C645">
        <v>2</v>
      </c>
      <c r="D645">
        <v>28</v>
      </c>
      <c r="E645">
        <v>18</v>
      </c>
      <c r="F645" s="25">
        <v>1195468.5486516401</v>
      </c>
      <c r="G645" s="25">
        <v>63138.348563318403</v>
      </c>
      <c r="H645" s="25">
        <v>374955.04894757399</v>
      </c>
      <c r="I645" s="25">
        <v>46882.09</v>
      </c>
      <c r="J645" s="25">
        <v>34484.823067229903</v>
      </c>
      <c r="K645" s="25">
        <v>68439.422612916693</v>
      </c>
      <c r="L645" s="25">
        <v>91226.72</v>
      </c>
      <c r="M645" s="25">
        <v>0</v>
      </c>
      <c r="N645" s="25">
        <v>15921.9998229825</v>
      </c>
      <c r="O645" s="25">
        <v>0</v>
      </c>
      <c r="P645" s="25">
        <v>971.36</v>
      </c>
      <c r="Q645" s="25">
        <v>64902.6</v>
      </c>
      <c r="R645" s="25">
        <v>21348.142660155099</v>
      </c>
      <c r="S645" s="25">
        <v>8145.28</v>
      </c>
      <c r="T645" s="25">
        <v>566.93809817337399</v>
      </c>
      <c r="U645" s="25">
        <v>2009605.1091201201</v>
      </c>
      <c r="V645" s="25">
        <f>SUM(Table1[[#This Row],[Residential]:[GRLF]],Table1[[#This Row],[OATT MEUs ]:[BUTU]])</f>
        <v>1921548.7224239905</v>
      </c>
      <c r="W645" s="25">
        <f>SUM(Table1[[#This Row],[Residential]:[BUTU]])</f>
        <v>1986451.3224239906</v>
      </c>
      <c r="X645" s="25"/>
    </row>
    <row r="646" spans="1:24">
      <c r="A646">
        <f t="shared" si="9"/>
        <v>52</v>
      </c>
      <c r="B646">
        <v>2022</v>
      </c>
      <c r="C646">
        <v>2</v>
      </c>
      <c r="D646">
        <v>28</v>
      </c>
      <c r="E646">
        <v>19</v>
      </c>
      <c r="F646" s="25">
        <v>1222139.21051747</v>
      </c>
      <c r="G646" s="25">
        <v>61873.332674917103</v>
      </c>
      <c r="H646" s="25">
        <v>365726.995997285</v>
      </c>
      <c r="I646" s="25">
        <v>45615.034999999902</v>
      </c>
      <c r="J646" s="25">
        <v>34561.140374073198</v>
      </c>
      <c r="K646" s="25">
        <v>72300.439559887105</v>
      </c>
      <c r="L646" s="25">
        <v>91617.76</v>
      </c>
      <c r="M646" s="25">
        <v>0</v>
      </c>
      <c r="N646" s="25">
        <v>19297.7931311434</v>
      </c>
      <c r="O646" s="25">
        <v>0</v>
      </c>
      <c r="P646" s="25">
        <v>1010.88</v>
      </c>
      <c r="Q646" s="25">
        <v>63155.34</v>
      </c>
      <c r="R646" s="25">
        <v>20963.3426601551</v>
      </c>
      <c r="S646" s="25">
        <v>8117.2</v>
      </c>
      <c r="T646" s="25">
        <v>0</v>
      </c>
      <c r="U646" s="25">
        <v>2008453.9031473701</v>
      </c>
      <c r="V646" s="25">
        <f>SUM(Table1[[#This Row],[Residential]:[GRLF]],Table1[[#This Row],[OATT MEUs ]:[BUTU]])</f>
        <v>1943223.1299149308</v>
      </c>
      <c r="W646" s="25">
        <f>SUM(Table1[[#This Row],[Residential]:[BUTU]])</f>
        <v>2006378.4699149309</v>
      </c>
      <c r="X646" s="25"/>
    </row>
    <row r="647" spans="1:24">
      <c r="A647">
        <f t="shared" si="9"/>
        <v>53</v>
      </c>
      <c r="B647">
        <v>2022</v>
      </c>
      <c r="C647">
        <v>3</v>
      </c>
      <c r="D647">
        <v>1</v>
      </c>
      <c r="E647">
        <v>8</v>
      </c>
      <c r="F647" s="25">
        <v>1249129.68601527</v>
      </c>
      <c r="G647" s="25">
        <v>80849.043577246601</v>
      </c>
      <c r="H647" s="25">
        <v>461760.756497845</v>
      </c>
      <c r="I647" s="25">
        <v>52393.409999999902</v>
      </c>
      <c r="J647" s="25">
        <v>57320.600714351996</v>
      </c>
      <c r="K647" s="25">
        <v>86017.243013825995</v>
      </c>
      <c r="L647" s="25">
        <v>83452.145999999993</v>
      </c>
      <c r="M647" s="25">
        <v>0</v>
      </c>
      <c r="N647" s="25">
        <v>2055.8462978046</v>
      </c>
      <c r="O647" s="25">
        <v>0</v>
      </c>
      <c r="P647" s="25">
        <v>1025.44</v>
      </c>
      <c r="Q647" s="25">
        <v>13942.38</v>
      </c>
      <c r="R647" s="25">
        <v>22921.6626601551</v>
      </c>
      <c r="S647" s="25">
        <v>9611.68</v>
      </c>
      <c r="T647" s="25">
        <v>5404.8792929864303</v>
      </c>
      <c r="U647" s="25">
        <v>2008441.28380669</v>
      </c>
      <c r="V647" s="25">
        <f>SUM(Table1[[#This Row],[Residential]:[GRLF]],Table1[[#This Row],[OATT MEUs ]:[BUTU]])</f>
        <v>2111942.3940694854</v>
      </c>
      <c r="W647" s="25">
        <f>SUM(Table1[[#This Row],[Residential]:[BUTU]])</f>
        <v>2125884.7740694853</v>
      </c>
      <c r="X647" s="25"/>
    </row>
    <row r="648" spans="1:24">
      <c r="A648">
        <f t="shared" si="9"/>
        <v>54</v>
      </c>
      <c r="B648">
        <v>2022</v>
      </c>
      <c r="C648">
        <v>1</v>
      </c>
      <c r="D648">
        <v>11</v>
      </c>
      <c r="E648">
        <v>14</v>
      </c>
      <c r="F648" s="25">
        <v>1208831.70649537</v>
      </c>
      <c r="G648" s="25">
        <v>76650.394615128607</v>
      </c>
      <c r="H648" s="25">
        <v>453354.49463259103</v>
      </c>
      <c r="I648" s="25">
        <v>50695.388999999901</v>
      </c>
      <c r="J648" s="25">
        <v>57569.201538859903</v>
      </c>
      <c r="K648" s="25">
        <v>77191.913153279194</v>
      </c>
      <c r="L648" s="25">
        <v>93468.96</v>
      </c>
      <c r="M648" s="25">
        <v>679</v>
      </c>
      <c r="N648" s="25">
        <v>2141.0435317676702</v>
      </c>
      <c r="O648" s="25">
        <v>0</v>
      </c>
      <c r="P648" s="25">
        <v>515.84</v>
      </c>
      <c r="Q648" s="25">
        <v>102083.64</v>
      </c>
      <c r="R648" s="25">
        <v>20469.9775633809</v>
      </c>
      <c r="S648" s="25">
        <v>8316.8799999999992</v>
      </c>
      <c r="T648" s="25">
        <v>0</v>
      </c>
      <c r="U648" s="25">
        <v>2006927.04781426</v>
      </c>
      <c r="V648" s="25">
        <f>SUM(Table1[[#This Row],[Residential]:[GRLF]],Table1[[#This Row],[OATT MEUs ]:[BUTU]])</f>
        <v>2049884.8005303771</v>
      </c>
      <c r="W648" s="25">
        <f>SUM(Table1[[#This Row],[Residential]:[BUTU]])</f>
        <v>2151968.440530377</v>
      </c>
      <c r="X648" s="25"/>
    </row>
    <row r="649" spans="1:24">
      <c r="A649">
        <f t="shared" si="9"/>
        <v>55</v>
      </c>
      <c r="B649">
        <v>2022</v>
      </c>
      <c r="C649">
        <v>1</v>
      </c>
      <c r="D649">
        <v>12</v>
      </c>
      <c r="E649">
        <v>18</v>
      </c>
      <c r="F649" s="25">
        <v>1236939.1755712701</v>
      </c>
      <c r="G649" s="25">
        <v>54440.841691604102</v>
      </c>
      <c r="H649" s="25">
        <v>369295.938008642</v>
      </c>
      <c r="I649" s="25">
        <v>46071.794999999998</v>
      </c>
      <c r="J649" s="25">
        <v>45850.8376947164</v>
      </c>
      <c r="K649" s="25">
        <v>69797.623905058397</v>
      </c>
      <c r="L649" s="25">
        <v>88951.2</v>
      </c>
      <c r="M649" s="25">
        <v>0</v>
      </c>
      <c r="N649" s="25">
        <v>19534.368528547999</v>
      </c>
      <c r="O649" s="25">
        <v>0</v>
      </c>
      <c r="P649" s="25">
        <v>528.32000000000005</v>
      </c>
      <c r="Q649" s="25">
        <v>121183.14</v>
      </c>
      <c r="R649" s="25">
        <v>19043.097563380899</v>
      </c>
      <c r="S649" s="25">
        <v>8803.6</v>
      </c>
      <c r="T649" s="25">
        <v>0</v>
      </c>
      <c r="U649" s="25">
        <v>2004253.3182610399</v>
      </c>
      <c r="V649" s="25">
        <f>SUM(Table1[[#This Row],[Residential]:[GRLF]],Table1[[#This Row],[OATT MEUs ]:[BUTU]])</f>
        <v>1959256.7979632199</v>
      </c>
      <c r="W649" s="25">
        <f>SUM(Table1[[#This Row],[Residential]:[BUTU]])</f>
        <v>2080439.9379632198</v>
      </c>
      <c r="X649" s="25"/>
    </row>
    <row r="650" spans="1:24">
      <c r="A650">
        <f t="shared" si="9"/>
        <v>56</v>
      </c>
      <c r="B650">
        <v>2022</v>
      </c>
      <c r="C650">
        <v>1</v>
      </c>
      <c r="D650">
        <v>16</v>
      </c>
      <c r="E650">
        <v>17</v>
      </c>
      <c r="F650" s="25">
        <v>1343336.4102767601</v>
      </c>
      <c r="G650" s="25">
        <v>70787.534740648101</v>
      </c>
      <c r="H650" s="25">
        <v>352735.94785716099</v>
      </c>
      <c r="I650" s="25">
        <v>42823.841999999997</v>
      </c>
      <c r="J650" s="25">
        <v>37682.418089021397</v>
      </c>
      <c r="K650" s="25">
        <v>50492.861775584897</v>
      </c>
      <c r="L650" s="25">
        <v>84643.520000000004</v>
      </c>
      <c r="M650" s="25">
        <v>1830</v>
      </c>
      <c r="N650" s="25">
        <v>16117.1907139823</v>
      </c>
      <c r="O650" s="25">
        <v>0</v>
      </c>
      <c r="P650" s="25">
        <v>521.04</v>
      </c>
      <c r="Q650" s="25">
        <v>12461.34</v>
      </c>
      <c r="R650" s="25">
        <v>19984.2975633809</v>
      </c>
      <c r="S650" s="25">
        <v>8421.92</v>
      </c>
      <c r="T650" s="25">
        <v>668.14806734280899</v>
      </c>
      <c r="U650" s="25">
        <v>2003706.13677978</v>
      </c>
      <c r="V650" s="25">
        <f>SUM(Table1[[#This Row],[Residential]:[GRLF]],Table1[[#This Row],[OATT MEUs ]:[BUTU]])</f>
        <v>2030045.1310838815</v>
      </c>
      <c r="W650" s="25">
        <f>SUM(Table1[[#This Row],[Residential]:[BUTU]])</f>
        <v>2042506.4710838816</v>
      </c>
      <c r="X650" s="25"/>
    </row>
    <row r="651" spans="1:24">
      <c r="A651">
        <f t="shared" si="9"/>
        <v>57</v>
      </c>
      <c r="B651">
        <v>2022</v>
      </c>
      <c r="C651">
        <v>1</v>
      </c>
      <c r="D651">
        <v>22</v>
      </c>
      <c r="E651">
        <v>17</v>
      </c>
      <c r="F651" s="25">
        <v>1376142.4575384699</v>
      </c>
      <c r="G651" s="25">
        <v>61112.371893599098</v>
      </c>
      <c r="H651" s="25">
        <v>372454.10643302702</v>
      </c>
      <c r="I651" s="25">
        <v>42910.68</v>
      </c>
      <c r="J651" s="25">
        <v>33673.339381167498</v>
      </c>
      <c r="K651" s="25">
        <v>55239.5983986145</v>
      </c>
      <c r="L651" s="25">
        <v>77730.64</v>
      </c>
      <c r="M651" s="25">
        <v>1339</v>
      </c>
      <c r="N651" s="25">
        <v>14654.7078020881</v>
      </c>
      <c r="O651" s="25">
        <v>0</v>
      </c>
      <c r="P651" s="25">
        <v>421.2</v>
      </c>
      <c r="Q651" s="25">
        <v>12990.72</v>
      </c>
      <c r="R651" s="25">
        <v>18770.6175633809</v>
      </c>
      <c r="S651" s="25">
        <v>8534.24</v>
      </c>
      <c r="T651" s="25">
        <v>6002.6001673428</v>
      </c>
      <c r="U651" s="25">
        <v>2003186.2411329399</v>
      </c>
      <c r="V651" s="25">
        <f>SUM(Table1[[#This Row],[Residential]:[GRLF]],Table1[[#This Row],[OATT MEUs ]:[BUTU]])</f>
        <v>2068985.5591776893</v>
      </c>
      <c r="W651" s="25">
        <f>SUM(Table1[[#This Row],[Residential]:[BUTU]])</f>
        <v>2081976.2791776892</v>
      </c>
      <c r="X651" s="25"/>
    </row>
    <row r="652" spans="1:24">
      <c r="A652">
        <f t="shared" si="9"/>
        <v>58</v>
      </c>
      <c r="B652">
        <v>2022</v>
      </c>
      <c r="C652">
        <v>1</v>
      </c>
      <c r="D652">
        <v>4</v>
      </c>
      <c r="E652">
        <v>17</v>
      </c>
      <c r="F652" s="25">
        <v>1205984.04886161</v>
      </c>
      <c r="G652" s="25">
        <v>55307.274185369701</v>
      </c>
      <c r="H652" s="25">
        <v>396216.11904306902</v>
      </c>
      <c r="I652" s="25">
        <v>47156.210999999901</v>
      </c>
      <c r="J652" s="25">
        <v>41182.274930807398</v>
      </c>
      <c r="K652" s="25">
        <v>65884.860502410593</v>
      </c>
      <c r="L652" s="25">
        <v>98093.84</v>
      </c>
      <c r="M652" s="25">
        <v>0</v>
      </c>
      <c r="N652" s="25">
        <v>18557.021077212201</v>
      </c>
      <c r="O652" s="25">
        <v>0</v>
      </c>
      <c r="P652" s="25">
        <v>455.52</v>
      </c>
      <c r="Q652" s="25">
        <v>65197.38</v>
      </c>
      <c r="R652" s="25">
        <v>18376.4575633809</v>
      </c>
      <c r="S652" s="25">
        <v>8494.7199999999993</v>
      </c>
      <c r="T652" s="25">
        <v>4873.8610273428003</v>
      </c>
      <c r="U652" s="25">
        <v>1998245.4384189099</v>
      </c>
      <c r="V652" s="25">
        <f>SUM(Table1[[#This Row],[Residential]:[GRLF]],Table1[[#This Row],[OATT MEUs ]:[BUTU]])</f>
        <v>1960582.2081912025</v>
      </c>
      <c r="W652" s="25">
        <f>SUM(Table1[[#This Row],[Residential]:[BUTU]])</f>
        <v>2025779.5881912024</v>
      </c>
      <c r="X652" s="25"/>
    </row>
    <row r="653" spans="1:24">
      <c r="A653">
        <f t="shared" si="9"/>
        <v>59</v>
      </c>
      <c r="B653">
        <v>2022</v>
      </c>
      <c r="C653">
        <v>2</v>
      </c>
      <c r="D653">
        <v>6</v>
      </c>
      <c r="E653">
        <v>20</v>
      </c>
      <c r="F653" s="25">
        <v>1317117.6325983601</v>
      </c>
      <c r="G653" s="25">
        <v>56560.265943631697</v>
      </c>
      <c r="H653" s="25">
        <v>323605.21992503601</v>
      </c>
      <c r="I653" s="25">
        <v>40597.4549999999</v>
      </c>
      <c r="J653" s="25">
        <v>29373.683433917598</v>
      </c>
      <c r="K653" s="25">
        <v>51532.089331740703</v>
      </c>
      <c r="L653" s="25">
        <v>84723.6</v>
      </c>
      <c r="M653" s="25">
        <v>0</v>
      </c>
      <c r="N653" s="25">
        <v>19297.7931311434</v>
      </c>
      <c r="O653" s="25">
        <v>0</v>
      </c>
      <c r="P653" s="25">
        <v>388.96</v>
      </c>
      <c r="Q653" s="25">
        <v>82185.48</v>
      </c>
      <c r="R653" s="25">
        <v>18403.902660155101</v>
      </c>
      <c r="S653" s="25">
        <v>7496.32</v>
      </c>
      <c r="T653" s="25">
        <v>7830.3191581733699</v>
      </c>
      <c r="U653" s="25">
        <v>1995452.75048149</v>
      </c>
      <c r="V653" s="25">
        <f>SUM(Table1[[#This Row],[Residential]:[GRLF]],Table1[[#This Row],[OATT MEUs ]:[BUTU]])</f>
        <v>1956927.241182158</v>
      </c>
      <c r="W653" s="25">
        <f>SUM(Table1[[#This Row],[Residential]:[BUTU]])</f>
        <v>2039112.721182158</v>
      </c>
      <c r="X653" s="25"/>
    </row>
    <row r="654" spans="1:24">
      <c r="A654">
        <f t="shared" si="9"/>
        <v>60</v>
      </c>
      <c r="B654">
        <v>2022</v>
      </c>
      <c r="C654">
        <v>1</v>
      </c>
      <c r="D654">
        <v>16</v>
      </c>
      <c r="E654">
        <v>18</v>
      </c>
      <c r="F654" s="25">
        <v>1335737.4513604899</v>
      </c>
      <c r="G654" s="25">
        <v>72000.540231919906</v>
      </c>
      <c r="H654" s="25">
        <v>353097.21435589099</v>
      </c>
      <c r="I654" s="25">
        <v>42392.828999999998</v>
      </c>
      <c r="J654" s="25">
        <v>38256.336175778197</v>
      </c>
      <c r="K654" s="25">
        <v>50839.569743608801</v>
      </c>
      <c r="L654" s="25">
        <v>86004.88</v>
      </c>
      <c r="M654" s="25">
        <v>36</v>
      </c>
      <c r="N654" s="25">
        <v>19534.368528547999</v>
      </c>
      <c r="O654" s="25">
        <v>0</v>
      </c>
      <c r="P654" s="25">
        <v>520</v>
      </c>
      <c r="Q654" s="25">
        <v>12172.68</v>
      </c>
      <c r="R654" s="25">
        <v>19522.537563380902</v>
      </c>
      <c r="S654" s="25">
        <v>8400.08</v>
      </c>
      <c r="T654" s="25">
        <v>1112.4280393428</v>
      </c>
      <c r="U654" s="25">
        <v>1995445.8202785901</v>
      </c>
      <c r="V654" s="25">
        <f>SUM(Table1[[#This Row],[Residential]:[GRLF]],Table1[[#This Row],[OATT MEUs ]:[BUTU]])</f>
        <v>2027454.2349989593</v>
      </c>
      <c r="W654" s="25">
        <f>SUM(Table1[[#This Row],[Residential]:[BUTU]])</f>
        <v>2039626.9149989591</v>
      </c>
      <c r="X654" s="25"/>
    </row>
    <row r="655" spans="1:24">
      <c r="A655">
        <f t="shared" si="9"/>
        <v>61</v>
      </c>
      <c r="B655">
        <v>2022</v>
      </c>
      <c r="C655">
        <v>1</v>
      </c>
      <c r="D655">
        <v>11</v>
      </c>
      <c r="E655">
        <v>7</v>
      </c>
      <c r="F655" s="25">
        <v>1205722.8784987701</v>
      </c>
      <c r="G655" s="25">
        <v>69459.004916874197</v>
      </c>
      <c r="H655" s="25">
        <v>440675.20590295602</v>
      </c>
      <c r="I655" s="25">
        <v>48213.093000000001</v>
      </c>
      <c r="J655" s="25">
        <v>56177.189306617103</v>
      </c>
      <c r="K655" s="25">
        <v>74402.436714600699</v>
      </c>
      <c r="L655" s="25">
        <v>90346.880000000005</v>
      </c>
      <c r="M655" s="25">
        <v>542</v>
      </c>
      <c r="N655" s="25">
        <v>13362.0616154461</v>
      </c>
      <c r="O655" s="25">
        <v>0</v>
      </c>
      <c r="P655" s="25">
        <v>515.84</v>
      </c>
      <c r="Q655" s="25">
        <v>105238.5</v>
      </c>
      <c r="R655" s="25">
        <v>19183.497563380901</v>
      </c>
      <c r="S655" s="25">
        <v>8647.6</v>
      </c>
      <c r="T655" s="25">
        <v>0</v>
      </c>
      <c r="U655" s="25">
        <v>1994430.9974331299</v>
      </c>
      <c r="V655" s="25">
        <f>SUM(Table1[[#This Row],[Residential]:[GRLF]],Table1[[#This Row],[OATT MEUs ]:[BUTU]])</f>
        <v>2027247.6875186455</v>
      </c>
      <c r="W655" s="25">
        <f>SUM(Table1[[#This Row],[Residential]:[BUTU]])</f>
        <v>2132486.1875186455</v>
      </c>
      <c r="X655" s="25"/>
    </row>
    <row r="656" spans="1:24">
      <c r="A656">
        <f t="shared" si="9"/>
        <v>62</v>
      </c>
      <c r="B656">
        <v>2022</v>
      </c>
      <c r="C656">
        <v>2</v>
      </c>
      <c r="D656">
        <v>2</v>
      </c>
      <c r="E656">
        <v>6</v>
      </c>
      <c r="F656" s="25">
        <v>1306530.0070716401</v>
      </c>
      <c r="G656" s="25">
        <v>66033.829374548106</v>
      </c>
      <c r="H656" s="25">
        <v>390127.34830975003</v>
      </c>
      <c r="I656" s="25">
        <v>46860.99</v>
      </c>
      <c r="J656" s="25">
        <v>41864.2826539409</v>
      </c>
      <c r="K656" s="25">
        <v>60045.685579741403</v>
      </c>
      <c r="L656" s="25">
        <v>91064.48</v>
      </c>
      <c r="M656" s="25">
        <v>0</v>
      </c>
      <c r="N656" s="25">
        <v>19297.7931311434</v>
      </c>
      <c r="O656" s="25">
        <v>0</v>
      </c>
      <c r="P656" s="25">
        <v>3811.6</v>
      </c>
      <c r="Q656" s="25">
        <v>62035.38</v>
      </c>
      <c r="R656" s="25">
        <v>19439.742660155101</v>
      </c>
      <c r="S656" s="25">
        <v>7884.24</v>
      </c>
      <c r="T656" s="25">
        <v>0</v>
      </c>
      <c r="U656" s="25">
        <v>1993549.0405103799</v>
      </c>
      <c r="V656" s="25">
        <f>SUM(Table1[[#This Row],[Residential]:[GRLF]],Table1[[#This Row],[OATT MEUs ]:[BUTU]])</f>
        <v>2052959.9987809188</v>
      </c>
      <c r="W656" s="25">
        <f>SUM(Table1[[#This Row],[Residential]:[BUTU]])</f>
        <v>2114995.3787809191</v>
      </c>
      <c r="X656" s="25"/>
    </row>
    <row r="657" spans="1:24">
      <c r="A657">
        <f t="shared" si="9"/>
        <v>63</v>
      </c>
      <c r="B657">
        <v>2022</v>
      </c>
      <c r="C657">
        <v>1</v>
      </c>
      <c r="D657">
        <v>27</v>
      </c>
      <c r="E657">
        <v>9</v>
      </c>
      <c r="F657" s="25">
        <v>1242806.2534930401</v>
      </c>
      <c r="G657" s="25">
        <v>92159.536253532497</v>
      </c>
      <c r="H657" s="25">
        <v>507124.93415330403</v>
      </c>
      <c r="I657" s="25">
        <v>52790.091</v>
      </c>
      <c r="J657" s="25">
        <v>57153.893541534097</v>
      </c>
      <c r="K657" s="25">
        <v>83452.1784227553</v>
      </c>
      <c r="L657" s="25">
        <v>63783.199999999997</v>
      </c>
      <c r="M657" s="25">
        <v>0</v>
      </c>
      <c r="N657" s="25">
        <v>2141.0435317676702</v>
      </c>
      <c r="O657" s="25">
        <v>0</v>
      </c>
      <c r="P657" s="25">
        <v>399.36</v>
      </c>
      <c r="Q657" s="25">
        <v>13691.46</v>
      </c>
      <c r="R657" s="25">
        <v>22215.097563380899</v>
      </c>
      <c r="S657" s="25">
        <v>9455.68</v>
      </c>
      <c r="T657" s="25">
        <v>8110.6107073428002</v>
      </c>
      <c r="U657" s="25">
        <v>1990180.16906738</v>
      </c>
      <c r="V657" s="25">
        <f>SUM(Table1[[#This Row],[Residential]:[GRLF]],Table1[[#This Row],[OATT MEUs ]:[BUTU]])</f>
        <v>2141591.878666657</v>
      </c>
      <c r="W657" s="25">
        <f>SUM(Table1[[#This Row],[Residential]:[BUTU]])</f>
        <v>2155283.338666657</v>
      </c>
      <c r="X657" s="25"/>
    </row>
    <row r="658" spans="1:24">
      <c r="A658">
        <f t="shared" si="9"/>
        <v>64</v>
      </c>
      <c r="B658">
        <v>2022</v>
      </c>
      <c r="C658">
        <v>1</v>
      </c>
      <c r="D658">
        <v>21</v>
      </c>
      <c r="E658">
        <v>18</v>
      </c>
      <c r="F658" s="25">
        <v>1221913.4431990599</v>
      </c>
      <c r="G658" s="25">
        <v>61632.231389858498</v>
      </c>
      <c r="H658" s="25">
        <v>394071.827566733</v>
      </c>
      <c r="I658" s="25">
        <v>46492.218000000001</v>
      </c>
      <c r="J658" s="25">
        <v>39675.479081213198</v>
      </c>
      <c r="K658" s="25">
        <v>66953.486300249904</v>
      </c>
      <c r="L658" s="25">
        <v>87388.08</v>
      </c>
      <c r="M658" s="25">
        <v>0</v>
      </c>
      <c r="N658" s="25">
        <v>19534.368528547999</v>
      </c>
      <c r="O658" s="25">
        <v>0</v>
      </c>
      <c r="P658" s="25">
        <v>444.08</v>
      </c>
      <c r="Q658" s="25">
        <v>12673.5</v>
      </c>
      <c r="R658" s="25">
        <v>19478.857563380901</v>
      </c>
      <c r="S658" s="25">
        <v>8666.32</v>
      </c>
      <c r="T658" s="25">
        <v>2903.9792953428</v>
      </c>
      <c r="U658" s="25">
        <v>1987146.90436469</v>
      </c>
      <c r="V658" s="25">
        <f>SUM(Table1[[#This Row],[Residential]:[GRLF]],Table1[[#This Row],[OATT MEUs ]:[BUTU]])</f>
        <v>1969154.3709243862</v>
      </c>
      <c r="W658" s="25">
        <f>SUM(Table1[[#This Row],[Residential]:[BUTU]])</f>
        <v>1981827.8709243862</v>
      </c>
      <c r="X658" s="25"/>
    </row>
    <row r="659" spans="1:24">
      <c r="A659">
        <f t="shared" si="9"/>
        <v>65</v>
      </c>
      <c r="B659">
        <v>2022</v>
      </c>
      <c r="C659">
        <v>1</v>
      </c>
      <c r="D659">
        <v>15</v>
      </c>
      <c r="E659">
        <v>16</v>
      </c>
      <c r="F659" s="25">
        <v>1429140.7552022601</v>
      </c>
      <c r="G659" s="25">
        <v>67206.280433083695</v>
      </c>
      <c r="H659" s="25">
        <v>362653.295935211</v>
      </c>
      <c r="I659" s="25">
        <v>40896.462</v>
      </c>
      <c r="J659" s="25">
        <v>27209.978236855401</v>
      </c>
      <c r="K659" s="25">
        <v>47253.797245488</v>
      </c>
      <c r="L659" s="25">
        <v>65752.960000000006</v>
      </c>
      <c r="M659" s="25">
        <v>0</v>
      </c>
      <c r="N659" s="25">
        <v>2932.82863514265</v>
      </c>
      <c r="O659" s="25">
        <v>0</v>
      </c>
      <c r="P659" s="25">
        <v>-3306.16</v>
      </c>
      <c r="Q659" s="25">
        <v>38965.019999999997</v>
      </c>
      <c r="R659" s="25">
        <v>18773.737563380899</v>
      </c>
      <c r="S659" s="25">
        <v>8838.9599999999991</v>
      </c>
      <c r="T659" s="25">
        <v>93.985783342809299</v>
      </c>
      <c r="U659" s="25">
        <v>1986278.09953477</v>
      </c>
      <c r="V659" s="25">
        <f>SUM(Table1[[#This Row],[Residential]:[GRLF]],Table1[[#This Row],[OATT MEUs ]:[BUTU]])</f>
        <v>2067446.8810347647</v>
      </c>
      <c r="W659" s="25">
        <f>SUM(Table1[[#This Row],[Residential]:[BUTU]])</f>
        <v>2106411.9010347645</v>
      </c>
      <c r="X659" s="25"/>
    </row>
    <row r="660" spans="1:24">
      <c r="A660">
        <f t="shared" si="9"/>
        <v>66</v>
      </c>
      <c r="B660">
        <v>2022</v>
      </c>
      <c r="C660">
        <v>1</v>
      </c>
      <c r="D660">
        <v>22</v>
      </c>
      <c r="E660">
        <v>12</v>
      </c>
      <c r="F660" s="25">
        <v>1334078.6470039301</v>
      </c>
      <c r="G660" s="25">
        <v>66888.588518703007</v>
      </c>
      <c r="H660" s="25">
        <v>380401.96940509602</v>
      </c>
      <c r="I660" s="25">
        <v>43774.824000000001</v>
      </c>
      <c r="J660" s="25">
        <v>34222.213769593101</v>
      </c>
      <c r="K660" s="25">
        <v>61611.723840206403</v>
      </c>
      <c r="L660" s="25">
        <v>57294.64</v>
      </c>
      <c r="M660" s="25">
        <v>0</v>
      </c>
      <c r="N660" s="25">
        <v>2141.0435317676702</v>
      </c>
      <c r="O660" s="25">
        <v>0</v>
      </c>
      <c r="P660" s="25">
        <v>417.04</v>
      </c>
      <c r="Q660" s="25">
        <v>13014.18</v>
      </c>
      <c r="R660" s="25">
        <v>18462.7775633809</v>
      </c>
      <c r="S660" s="25">
        <v>8552.9599999999991</v>
      </c>
      <c r="T660" s="25">
        <v>7897.2326233428003</v>
      </c>
      <c r="U660" s="25">
        <v>1984166.3967692</v>
      </c>
      <c r="V660" s="25">
        <f>SUM(Table1[[#This Row],[Residential]:[GRLF]],Table1[[#This Row],[OATT MEUs ]:[BUTU]])</f>
        <v>2015743.6602560198</v>
      </c>
      <c r="W660" s="25">
        <f>SUM(Table1[[#This Row],[Residential]:[BUTU]])</f>
        <v>2028757.8402560197</v>
      </c>
      <c r="X660" s="25"/>
    </row>
    <row r="661" spans="1:24">
      <c r="A661">
        <f t="shared" si="9"/>
        <v>67</v>
      </c>
      <c r="B661">
        <v>2022</v>
      </c>
      <c r="C661">
        <v>2</v>
      </c>
      <c r="D661">
        <v>16</v>
      </c>
      <c r="E661">
        <v>9</v>
      </c>
      <c r="F661" s="25">
        <v>1237004.5283987499</v>
      </c>
      <c r="G661" s="25">
        <v>86189.749196408899</v>
      </c>
      <c r="H661" s="25">
        <v>467001.81595112197</v>
      </c>
      <c r="I661" s="25">
        <v>54489.695</v>
      </c>
      <c r="J661" s="25">
        <v>61946.333979684401</v>
      </c>
      <c r="K661" s="25">
        <v>83388.7402979623</v>
      </c>
      <c r="L661" s="25">
        <v>95205.759999999995</v>
      </c>
      <c r="M661" s="25">
        <v>4018</v>
      </c>
      <c r="N661" s="25">
        <v>2115.1139388223901</v>
      </c>
      <c r="O661" s="25">
        <v>0</v>
      </c>
      <c r="P661" s="25">
        <v>115.44</v>
      </c>
      <c r="Q661" s="25">
        <v>36193.68</v>
      </c>
      <c r="R661" s="25">
        <v>23685.0226601551</v>
      </c>
      <c r="S661" s="25">
        <v>9574.24</v>
      </c>
      <c r="T661" s="25">
        <v>4582.49851817337</v>
      </c>
      <c r="U661" s="25">
        <v>1983092.57327609</v>
      </c>
      <c r="V661" s="25">
        <f>SUM(Table1[[#This Row],[Residential]:[GRLF]],Table1[[#This Row],[OATT MEUs ]:[BUTU]])</f>
        <v>2129316.9379410786</v>
      </c>
      <c r="W661" s="25">
        <f>SUM(Table1[[#This Row],[Residential]:[BUTU]])</f>
        <v>2165510.6179410787</v>
      </c>
      <c r="X661" s="25"/>
    </row>
    <row r="662" spans="1:24">
      <c r="A662">
        <f t="shared" si="9"/>
        <v>68</v>
      </c>
      <c r="B662">
        <v>2022</v>
      </c>
      <c r="C662">
        <v>1</v>
      </c>
      <c r="D662">
        <v>21</v>
      </c>
      <c r="E662">
        <v>17</v>
      </c>
      <c r="F662" s="25">
        <v>1288534.5238337801</v>
      </c>
      <c r="G662" s="25">
        <v>63971.599123025502</v>
      </c>
      <c r="H662" s="25">
        <v>411424.27326381701</v>
      </c>
      <c r="I662" s="25">
        <v>48520.202999999899</v>
      </c>
      <c r="J662" s="25">
        <v>39159.9962905625</v>
      </c>
      <c r="K662" s="25">
        <v>64315.304160680796</v>
      </c>
      <c r="L662" s="25">
        <v>87443.199999999997</v>
      </c>
      <c r="M662" s="25">
        <v>0</v>
      </c>
      <c r="N662" s="25">
        <v>14654.7078020881</v>
      </c>
      <c r="O662" s="25">
        <v>0</v>
      </c>
      <c r="P662" s="25">
        <v>446.16</v>
      </c>
      <c r="Q662" s="25">
        <v>12714.3</v>
      </c>
      <c r="R662" s="25">
        <v>19584.9375633809</v>
      </c>
      <c r="S662" s="25">
        <v>8409.44</v>
      </c>
      <c r="T662" s="25">
        <v>2279.3072233428002</v>
      </c>
      <c r="U662" s="25">
        <v>1981560.3195698999</v>
      </c>
      <c r="V662" s="25">
        <f>SUM(Table1[[#This Row],[Residential]:[GRLF]],Table1[[#This Row],[OATT MEUs ]:[BUTU]])</f>
        <v>2048743.6522606774</v>
      </c>
      <c r="W662" s="25">
        <f>SUM(Table1[[#This Row],[Residential]:[BUTU]])</f>
        <v>2061457.9522606775</v>
      </c>
      <c r="X662" s="25"/>
    </row>
    <row r="663" spans="1:24">
      <c r="A663">
        <f t="shared" si="9"/>
        <v>69</v>
      </c>
      <c r="B663">
        <v>2022</v>
      </c>
      <c r="C663">
        <v>2</v>
      </c>
      <c r="D663">
        <v>15</v>
      </c>
      <c r="E663">
        <v>8</v>
      </c>
      <c r="F663" s="25">
        <v>1152612.6188620499</v>
      </c>
      <c r="G663" s="25">
        <v>80061.450003709193</v>
      </c>
      <c r="H663" s="25">
        <v>461981.48798902199</v>
      </c>
      <c r="I663" s="25">
        <v>52624.4549999999</v>
      </c>
      <c r="J663" s="25">
        <v>59843.368191112902</v>
      </c>
      <c r="K663" s="25">
        <v>79330.163604158195</v>
      </c>
      <c r="L663" s="25">
        <v>87554.48</v>
      </c>
      <c r="M663" s="25">
        <v>366</v>
      </c>
      <c r="N663" s="25">
        <v>2115.1139388223901</v>
      </c>
      <c r="O663" s="25">
        <v>0</v>
      </c>
      <c r="P663" s="25">
        <v>99.84</v>
      </c>
      <c r="Q663" s="25">
        <v>36764.879999999997</v>
      </c>
      <c r="R663" s="25">
        <v>20380.8248779727</v>
      </c>
      <c r="S663" s="25">
        <v>9069.84</v>
      </c>
      <c r="T663" s="25">
        <v>1402.0058431733701</v>
      </c>
      <c r="U663" s="25">
        <v>1981246.08020358</v>
      </c>
      <c r="V663" s="25">
        <f>SUM(Table1[[#This Row],[Residential]:[GRLF]],Table1[[#This Row],[OATT MEUs ]:[BUTU]])</f>
        <v>2007441.6483100208</v>
      </c>
      <c r="W663" s="25">
        <f>SUM(Table1[[#This Row],[Residential]:[BUTU]])</f>
        <v>2044206.5283100207</v>
      </c>
      <c r="X663" s="25"/>
    </row>
    <row r="664" spans="1:24">
      <c r="A664">
        <f t="shared" si="9"/>
        <v>70</v>
      </c>
      <c r="B664">
        <v>2022</v>
      </c>
      <c r="C664">
        <v>1</v>
      </c>
      <c r="D664">
        <v>19</v>
      </c>
      <c r="E664">
        <v>8</v>
      </c>
      <c r="F664" s="25">
        <v>1138097.1215426701</v>
      </c>
      <c r="G664" s="25">
        <v>84217.238394014697</v>
      </c>
      <c r="H664" s="25">
        <v>478759.68712395499</v>
      </c>
      <c r="I664" s="25">
        <v>51652.724999999999</v>
      </c>
      <c r="J664" s="25">
        <v>56968.152778910997</v>
      </c>
      <c r="K664" s="25">
        <v>86354.100688901104</v>
      </c>
      <c r="L664" s="25">
        <v>94943.679999999993</v>
      </c>
      <c r="M664" s="25">
        <v>0</v>
      </c>
      <c r="N664" s="25">
        <v>2141.0435317676702</v>
      </c>
      <c r="O664" s="25">
        <v>0</v>
      </c>
      <c r="P664" s="25">
        <v>501.28</v>
      </c>
      <c r="Q664" s="25">
        <v>14028.06</v>
      </c>
      <c r="R664" s="25">
        <v>21802.217563380898</v>
      </c>
      <c r="S664" s="25">
        <v>9479.6</v>
      </c>
      <c r="T664" s="25">
        <v>0</v>
      </c>
      <c r="U664" s="25">
        <v>1980025.90796576</v>
      </c>
      <c r="V664" s="25">
        <f>SUM(Table1[[#This Row],[Residential]:[GRLF]],Table1[[#This Row],[OATT MEUs ]:[BUTU]])</f>
        <v>2024916.8466236005</v>
      </c>
      <c r="W664" s="25">
        <f>SUM(Table1[[#This Row],[Residential]:[BUTU]])</f>
        <v>2038944.9066236005</v>
      </c>
      <c r="X664" s="25"/>
    </row>
    <row r="665" spans="1:24">
      <c r="A665">
        <f t="shared" si="9"/>
        <v>71</v>
      </c>
      <c r="B665">
        <v>2022</v>
      </c>
      <c r="C665">
        <v>2</v>
      </c>
      <c r="D665">
        <v>14</v>
      </c>
      <c r="E665">
        <v>17</v>
      </c>
      <c r="F665" s="25">
        <v>1225607.1542744101</v>
      </c>
      <c r="G665" s="25">
        <v>63391.351740998703</v>
      </c>
      <c r="H665" s="25">
        <v>351567.66746559902</v>
      </c>
      <c r="I665" s="25">
        <v>47921.264999999999</v>
      </c>
      <c r="J665" s="25">
        <v>40098.384970594103</v>
      </c>
      <c r="K665" s="25">
        <v>64642.116321145302</v>
      </c>
      <c r="L665" s="25">
        <v>96006.56</v>
      </c>
      <c r="M665" s="25">
        <v>0</v>
      </c>
      <c r="N665" s="25">
        <v>7238.6143209276097</v>
      </c>
      <c r="O665" s="25">
        <v>0</v>
      </c>
      <c r="P665" s="25">
        <v>104</v>
      </c>
      <c r="Q665" s="25">
        <v>106357.44</v>
      </c>
      <c r="R665" s="25">
        <v>19445.982660155099</v>
      </c>
      <c r="S665" s="25">
        <v>8333.52</v>
      </c>
      <c r="T665" s="25">
        <v>0</v>
      </c>
      <c r="U665" s="25">
        <v>1979981.4554850201</v>
      </c>
      <c r="V665" s="25">
        <f>SUM(Table1[[#This Row],[Residential]:[GRLF]],Table1[[#This Row],[OATT MEUs ]:[BUTU]])</f>
        <v>1924356.6167538299</v>
      </c>
      <c r="W665" s="25">
        <f>SUM(Table1[[#This Row],[Residential]:[BUTU]])</f>
        <v>2030714.0567538298</v>
      </c>
      <c r="X665" s="25"/>
    </row>
    <row r="666" spans="1:24">
      <c r="A666">
        <f t="shared" si="9"/>
        <v>72</v>
      </c>
      <c r="B666">
        <v>2022</v>
      </c>
      <c r="C666">
        <v>3</v>
      </c>
      <c r="D666">
        <v>4</v>
      </c>
      <c r="E666">
        <v>7</v>
      </c>
      <c r="F666" s="25">
        <v>1185541.2294720099</v>
      </c>
      <c r="G666" s="25">
        <v>67762.172408317303</v>
      </c>
      <c r="H666" s="25">
        <v>416484.31404273101</v>
      </c>
      <c r="I666" s="25">
        <v>49929.985000000001</v>
      </c>
      <c r="J666" s="25">
        <v>43972.598948132501</v>
      </c>
      <c r="K666" s="25">
        <v>69709.969453397105</v>
      </c>
      <c r="L666" s="25">
        <v>94464.547999999995</v>
      </c>
      <c r="M666" s="25">
        <v>0</v>
      </c>
      <c r="N666" s="25">
        <v>2055.8462978046</v>
      </c>
      <c r="O666" s="25">
        <v>0</v>
      </c>
      <c r="P666" s="25">
        <v>1017.12</v>
      </c>
      <c r="Q666" s="25">
        <v>36631.26</v>
      </c>
      <c r="R666" s="25">
        <v>23484.190153242602</v>
      </c>
      <c r="S666" s="25">
        <v>8938.7999999999993</v>
      </c>
      <c r="T666" s="25">
        <v>0</v>
      </c>
      <c r="U666" s="25">
        <v>1979360.72046915</v>
      </c>
      <c r="V666" s="25">
        <f>SUM(Table1[[#This Row],[Residential]:[GRLF]],Table1[[#This Row],[OATT MEUs ]:[BUTU]])</f>
        <v>1963360.7737756351</v>
      </c>
      <c r="W666" s="25">
        <f>SUM(Table1[[#This Row],[Residential]:[BUTU]])</f>
        <v>1999992.0337756351</v>
      </c>
      <c r="X666" s="25"/>
    </row>
    <row r="667" spans="1:24">
      <c r="A667">
        <f t="shared" si="9"/>
        <v>73</v>
      </c>
      <c r="B667">
        <v>2022</v>
      </c>
      <c r="C667">
        <v>1</v>
      </c>
      <c r="D667">
        <v>22</v>
      </c>
      <c r="E667">
        <v>8</v>
      </c>
      <c r="F667" s="25">
        <v>1412091.3421790199</v>
      </c>
      <c r="G667" s="25">
        <v>66801.945269326403</v>
      </c>
      <c r="H667" s="25">
        <v>385459.70038732101</v>
      </c>
      <c r="I667" s="25">
        <v>42677.7</v>
      </c>
      <c r="J667" s="25">
        <v>34618.738993170497</v>
      </c>
      <c r="K667" s="25">
        <v>61288.442086238203</v>
      </c>
      <c r="L667" s="25">
        <v>80274.48</v>
      </c>
      <c r="M667" s="25">
        <v>0</v>
      </c>
      <c r="N667" s="25">
        <v>2141.0435317676702</v>
      </c>
      <c r="O667" s="25">
        <v>0</v>
      </c>
      <c r="P667" s="25">
        <v>416</v>
      </c>
      <c r="Q667" s="25">
        <v>13115.16</v>
      </c>
      <c r="R667" s="25">
        <v>18906.857563380901</v>
      </c>
      <c r="S667" s="25">
        <v>8585.2000000000007</v>
      </c>
      <c r="T667" s="25">
        <v>4556.3709313427998</v>
      </c>
      <c r="U667" s="25">
        <v>1978922.96807183</v>
      </c>
      <c r="V667" s="25">
        <f>SUM(Table1[[#This Row],[Residential]:[GRLF]],Table1[[#This Row],[OATT MEUs ]:[BUTU]])</f>
        <v>2117817.8209415674</v>
      </c>
      <c r="W667" s="25">
        <f>SUM(Table1[[#This Row],[Residential]:[BUTU]])</f>
        <v>2130932.9809415676</v>
      </c>
      <c r="X667" s="25"/>
    </row>
    <row r="668" spans="1:24">
      <c r="A668">
        <f t="shared" si="9"/>
        <v>74</v>
      </c>
      <c r="B668">
        <v>2022</v>
      </c>
      <c r="C668">
        <v>2</v>
      </c>
      <c r="D668">
        <v>28</v>
      </c>
      <c r="E668">
        <v>9</v>
      </c>
      <c r="F668" s="25">
        <v>1088516.5443893999</v>
      </c>
      <c r="G668" s="25">
        <v>78712.099722747793</v>
      </c>
      <c r="H668" s="25">
        <v>452274.77849245799</v>
      </c>
      <c r="I668" s="25">
        <v>53221.584999999999</v>
      </c>
      <c r="J668" s="25">
        <v>53390.315912472201</v>
      </c>
      <c r="K668" s="25">
        <v>78956.407030483402</v>
      </c>
      <c r="L668" s="25">
        <v>97134.96</v>
      </c>
      <c r="M668" s="25">
        <v>0</v>
      </c>
      <c r="N668" s="25">
        <v>2115.1139388223901</v>
      </c>
      <c r="O668" s="25">
        <v>0</v>
      </c>
      <c r="P668" s="25">
        <v>982.8</v>
      </c>
      <c r="Q668" s="25">
        <v>127702.98</v>
      </c>
      <c r="R668" s="25">
        <v>22003.3426601551</v>
      </c>
      <c r="S668" s="25">
        <v>8447.92</v>
      </c>
      <c r="T668" s="25">
        <v>0</v>
      </c>
      <c r="U668" s="25">
        <v>1978694.8891872801</v>
      </c>
      <c r="V668" s="25">
        <f>SUM(Table1[[#This Row],[Residential]:[GRLF]],Table1[[#This Row],[OATT MEUs ]:[BUTU]])</f>
        <v>1935755.8671465386</v>
      </c>
      <c r="W668" s="25">
        <f>SUM(Table1[[#This Row],[Residential]:[BUTU]])</f>
        <v>2063458.8471465386</v>
      </c>
      <c r="X668" s="25"/>
    </row>
    <row r="669" spans="1:24">
      <c r="A669">
        <f t="shared" ref="A669:A682" si="10">A668+1</f>
        <v>75</v>
      </c>
      <c r="B669">
        <v>2022</v>
      </c>
      <c r="C669">
        <v>1</v>
      </c>
      <c r="D669">
        <v>15</v>
      </c>
      <c r="E669">
        <v>20</v>
      </c>
      <c r="F669" s="25">
        <v>1408853.8114692499</v>
      </c>
      <c r="G669" s="25">
        <v>69805.577914380498</v>
      </c>
      <c r="H669" s="25">
        <v>353167.13690403203</v>
      </c>
      <c r="I669" s="25">
        <v>41762.7239999999</v>
      </c>
      <c r="J669" s="25">
        <v>30943.576263065999</v>
      </c>
      <c r="K669" s="25">
        <v>51867.004448400199</v>
      </c>
      <c r="L669" s="25">
        <v>67686.320000000007</v>
      </c>
      <c r="M669" s="25">
        <v>873</v>
      </c>
      <c r="N669" s="25">
        <v>19534.368528547999</v>
      </c>
      <c r="O669" s="25">
        <v>0</v>
      </c>
      <c r="P669" s="25">
        <v>-246.48</v>
      </c>
      <c r="Q669" s="25">
        <v>15540.72</v>
      </c>
      <c r="R669" s="25">
        <v>19143.9775633809</v>
      </c>
      <c r="S669" s="25">
        <v>8440.64</v>
      </c>
      <c r="T669" s="25">
        <v>0</v>
      </c>
      <c r="U669" s="25">
        <v>1978315.0996568401</v>
      </c>
      <c r="V669" s="25">
        <f>SUM(Table1[[#This Row],[Residential]:[GRLF]],Table1[[#This Row],[OATT MEUs ]:[BUTU]])</f>
        <v>2071831.6570910572</v>
      </c>
      <c r="W669" s="25">
        <f>SUM(Table1[[#This Row],[Residential]:[BUTU]])</f>
        <v>2087372.3770910571</v>
      </c>
      <c r="X669" s="25"/>
    </row>
    <row r="670" spans="1:24">
      <c r="A670">
        <f t="shared" si="10"/>
        <v>76</v>
      </c>
      <c r="B670">
        <v>2022</v>
      </c>
      <c r="C670">
        <v>2</v>
      </c>
      <c r="D670">
        <v>14</v>
      </c>
      <c r="E670">
        <v>18</v>
      </c>
      <c r="F670" s="25">
        <v>1218112.7103075699</v>
      </c>
      <c r="G670" s="25">
        <v>60439.648001395602</v>
      </c>
      <c r="H670" s="25">
        <v>340302.541306742</v>
      </c>
      <c r="I670" s="25">
        <v>46127.764999999999</v>
      </c>
      <c r="J670" s="25">
        <v>40721.642976481198</v>
      </c>
      <c r="K670" s="25">
        <v>66872.556410278004</v>
      </c>
      <c r="L670" s="25">
        <v>93655.12</v>
      </c>
      <c r="M670" s="25">
        <v>0</v>
      </c>
      <c r="N670" s="25">
        <v>17853.0219500161</v>
      </c>
      <c r="O670" s="25">
        <v>0</v>
      </c>
      <c r="P670" s="25">
        <v>104</v>
      </c>
      <c r="Q670" s="25">
        <v>105929.04</v>
      </c>
      <c r="R670" s="25">
        <v>19320.142660155099</v>
      </c>
      <c r="S670" s="25">
        <v>8331.44</v>
      </c>
      <c r="T670" s="25">
        <v>0</v>
      </c>
      <c r="U670" s="25">
        <v>1978213.37855021</v>
      </c>
      <c r="V670" s="25">
        <f>SUM(Table1[[#This Row],[Residential]:[GRLF]],Table1[[#This Row],[OATT MEUs ]:[BUTU]])</f>
        <v>1911840.5886126379</v>
      </c>
      <c r="W670" s="25">
        <f>SUM(Table1[[#This Row],[Residential]:[BUTU]])</f>
        <v>2017769.628612638</v>
      </c>
      <c r="X670" s="25"/>
    </row>
    <row r="671" spans="1:24">
      <c r="A671">
        <f t="shared" si="10"/>
        <v>77</v>
      </c>
      <c r="B671">
        <v>2022</v>
      </c>
      <c r="C671">
        <v>2</v>
      </c>
      <c r="D671">
        <v>15</v>
      </c>
      <c r="E671">
        <v>7</v>
      </c>
      <c r="F671" s="25">
        <v>1201927.4162997899</v>
      </c>
      <c r="G671" s="25">
        <v>69828.877039751998</v>
      </c>
      <c r="H671" s="25">
        <v>429343.79046158202</v>
      </c>
      <c r="I671" s="25">
        <v>50580.92</v>
      </c>
      <c r="J671" s="25">
        <v>56515.085642668098</v>
      </c>
      <c r="K671" s="25">
        <v>76164.859449865195</v>
      </c>
      <c r="L671" s="25">
        <v>87758.32</v>
      </c>
      <c r="M671" s="25">
        <v>363</v>
      </c>
      <c r="N671" s="25">
        <v>7717.8744385381196</v>
      </c>
      <c r="O671" s="25">
        <v>0</v>
      </c>
      <c r="P671" s="25">
        <v>100.88</v>
      </c>
      <c r="Q671" s="25">
        <v>38602.92</v>
      </c>
      <c r="R671" s="25">
        <v>19323.1448779727</v>
      </c>
      <c r="S671" s="25">
        <v>9029.2800000000007</v>
      </c>
      <c r="T671" s="25">
        <v>1213.08558317337</v>
      </c>
      <c r="U671" s="25">
        <v>1975651.92318386</v>
      </c>
      <c r="V671" s="25">
        <f>SUM(Table1[[#This Row],[Residential]:[GRLF]],Table1[[#This Row],[OATT MEUs ]:[BUTU]])</f>
        <v>2009866.5337933416</v>
      </c>
      <c r="W671" s="25">
        <f>SUM(Table1[[#This Row],[Residential]:[BUTU]])</f>
        <v>2048469.4537933415</v>
      </c>
      <c r="X671" s="25"/>
    </row>
    <row r="672" spans="1:24">
      <c r="A672">
        <f t="shared" si="10"/>
        <v>78</v>
      </c>
      <c r="B672">
        <v>2022</v>
      </c>
      <c r="C672">
        <v>1</v>
      </c>
      <c r="D672">
        <v>16</v>
      </c>
      <c r="E672">
        <v>19</v>
      </c>
      <c r="F672" s="25">
        <v>1363122.5242755599</v>
      </c>
      <c r="G672" s="25">
        <v>66657.539853698894</v>
      </c>
      <c r="H672" s="25">
        <v>354250.93640022399</v>
      </c>
      <c r="I672" s="25">
        <v>42003.116999999998</v>
      </c>
      <c r="J672" s="25">
        <v>38750.9492178195</v>
      </c>
      <c r="K672" s="25">
        <v>51106.823802293802</v>
      </c>
      <c r="L672" s="25">
        <v>85758.399999999994</v>
      </c>
      <c r="M672" s="25">
        <v>1781</v>
      </c>
      <c r="N672" s="25">
        <v>19534.368528547999</v>
      </c>
      <c r="O672" s="25">
        <v>0</v>
      </c>
      <c r="P672" s="25">
        <v>518.96</v>
      </c>
      <c r="Q672" s="25">
        <v>12082.92</v>
      </c>
      <c r="R672" s="25">
        <v>19232.377563380898</v>
      </c>
      <c r="S672" s="25">
        <v>8227.44</v>
      </c>
      <c r="T672" s="25">
        <v>616.60746734280895</v>
      </c>
      <c r="U672" s="25">
        <v>1975467.18224419</v>
      </c>
      <c r="V672" s="25">
        <f>SUM(Table1[[#This Row],[Residential]:[GRLF]],Table1[[#This Row],[OATT MEUs ]:[BUTU]])</f>
        <v>2051561.0441088676</v>
      </c>
      <c r="W672" s="25">
        <f>SUM(Table1[[#This Row],[Residential]:[BUTU]])</f>
        <v>2063643.9641088676</v>
      </c>
      <c r="X672" s="25"/>
    </row>
    <row r="673" spans="1:24">
      <c r="A673">
        <f t="shared" si="10"/>
        <v>79</v>
      </c>
      <c r="B673">
        <v>2022</v>
      </c>
      <c r="C673">
        <v>2</v>
      </c>
      <c r="D673">
        <v>25</v>
      </c>
      <c r="E673">
        <v>18</v>
      </c>
      <c r="F673" s="25">
        <v>1242126.7508787799</v>
      </c>
      <c r="G673" s="25">
        <v>60242.867752088801</v>
      </c>
      <c r="H673" s="25">
        <v>363088.81921897602</v>
      </c>
      <c r="I673" s="25">
        <v>46256.474999999999</v>
      </c>
      <c r="J673" s="25">
        <v>38355.806464338297</v>
      </c>
      <c r="K673" s="25">
        <v>58113.381108557704</v>
      </c>
      <c r="L673" s="25">
        <v>93775.76</v>
      </c>
      <c r="M673" s="25">
        <v>0</v>
      </c>
      <c r="N673" s="25">
        <v>16409.0275275883</v>
      </c>
      <c r="O673" s="25">
        <v>0</v>
      </c>
      <c r="P673" s="25">
        <v>1108.6400000000001</v>
      </c>
      <c r="Q673" s="25">
        <v>17518.5</v>
      </c>
      <c r="R673" s="25">
        <v>20647.1826601551</v>
      </c>
      <c r="S673" s="25">
        <v>8955.44</v>
      </c>
      <c r="T673" s="25">
        <v>0</v>
      </c>
      <c r="U673" s="25">
        <v>1973486.8234083301</v>
      </c>
      <c r="V673" s="25">
        <f>SUM(Table1[[#This Row],[Residential]:[GRLF]],Table1[[#This Row],[OATT MEUs ]:[BUTU]])</f>
        <v>1949080.1506104837</v>
      </c>
      <c r="W673" s="25">
        <f>SUM(Table1[[#This Row],[Residential]:[BUTU]])</f>
        <v>1966598.6506104837</v>
      </c>
      <c r="X673" s="25"/>
    </row>
    <row r="674" spans="1:24">
      <c r="A674">
        <f t="shared" si="10"/>
        <v>80</v>
      </c>
      <c r="B674">
        <v>2022</v>
      </c>
      <c r="C674">
        <v>12</v>
      </c>
      <c r="D674">
        <v>13</v>
      </c>
      <c r="E674">
        <v>17</v>
      </c>
      <c r="F674" s="25">
        <v>1092271.2232210999</v>
      </c>
      <c r="G674" s="25">
        <v>61682.796460672602</v>
      </c>
      <c r="H674" s="25">
        <v>357701.660355762</v>
      </c>
      <c r="I674" s="25">
        <v>38948.49</v>
      </c>
      <c r="J674" s="25">
        <v>41571.590794541597</v>
      </c>
      <c r="K674" s="25">
        <v>60769.793137785797</v>
      </c>
      <c r="L674" s="25">
        <v>101556.576</v>
      </c>
      <c r="M674" s="25">
        <v>0</v>
      </c>
      <c r="N674" s="25">
        <v>19432.979072517399</v>
      </c>
      <c r="O674" s="25">
        <v>0</v>
      </c>
      <c r="P674" s="25">
        <v>4324.32</v>
      </c>
      <c r="Q674" s="25">
        <v>113499.092</v>
      </c>
      <c r="R674" s="25">
        <v>17153.661124671198</v>
      </c>
      <c r="S674" s="25">
        <v>7846.8</v>
      </c>
      <c r="T674" s="25">
        <v>0</v>
      </c>
      <c r="U674" s="25">
        <v>1973474.60461159</v>
      </c>
      <c r="V674" s="25">
        <f>SUM(Table1[[#This Row],[Residential]:[GRLF]],Table1[[#This Row],[OATT MEUs ]:[BUTU]])</f>
        <v>1803259.8901670505</v>
      </c>
      <c r="W674" s="25">
        <f>SUM(Table1[[#This Row],[Residential]:[BUTU]])</f>
        <v>1916758.9821670505</v>
      </c>
      <c r="X674" s="25"/>
    </row>
    <row r="675" spans="1:24">
      <c r="A675">
        <f t="shared" si="10"/>
        <v>81</v>
      </c>
      <c r="B675">
        <v>2022</v>
      </c>
      <c r="C675">
        <v>2</v>
      </c>
      <c r="D675">
        <v>25</v>
      </c>
      <c r="E675">
        <v>17</v>
      </c>
      <c r="F675" s="25">
        <v>1336762.35756921</v>
      </c>
      <c r="G675" s="25">
        <v>63391.351740998703</v>
      </c>
      <c r="H675" s="25">
        <v>376179.51918223302</v>
      </c>
      <c r="I675" s="25">
        <v>47702.879999999997</v>
      </c>
      <c r="J675" s="25">
        <v>37738.908234021401</v>
      </c>
      <c r="K675" s="25">
        <v>58962.604441358497</v>
      </c>
      <c r="L675" s="25">
        <v>96428.800000000003</v>
      </c>
      <c r="M675" s="25">
        <v>0</v>
      </c>
      <c r="N675" s="25">
        <v>3375.7933081608899</v>
      </c>
      <c r="O675" s="25">
        <v>0</v>
      </c>
      <c r="P675" s="25">
        <v>1092</v>
      </c>
      <c r="Q675" s="25">
        <v>17463.419999999998</v>
      </c>
      <c r="R675" s="25">
        <v>20602.462660155099</v>
      </c>
      <c r="S675" s="25">
        <v>8753.68</v>
      </c>
      <c r="T675" s="25">
        <v>0</v>
      </c>
      <c r="U675" s="25">
        <v>1971397.36323038</v>
      </c>
      <c r="V675" s="25">
        <f>SUM(Table1[[#This Row],[Residential]:[GRLF]],Table1[[#This Row],[OATT MEUs ]:[BUTU]])</f>
        <v>2050990.3571361373</v>
      </c>
      <c r="W675" s="25">
        <f>SUM(Table1[[#This Row],[Residential]:[BUTU]])</f>
        <v>2068453.7771361372</v>
      </c>
      <c r="X675" s="25"/>
    </row>
    <row r="676" spans="1:24">
      <c r="A676">
        <f t="shared" si="10"/>
        <v>82</v>
      </c>
      <c r="B676">
        <v>2022</v>
      </c>
      <c r="C676">
        <v>2</v>
      </c>
      <c r="D676">
        <v>7</v>
      </c>
      <c r="E676">
        <v>8</v>
      </c>
      <c r="F676" s="25">
        <v>1164475.0654046701</v>
      </c>
      <c r="G676" s="25">
        <v>74551.603023116899</v>
      </c>
      <c r="H676" s="25">
        <v>433262.09521248902</v>
      </c>
      <c r="I676" s="25">
        <v>51665.46</v>
      </c>
      <c r="J676" s="25">
        <v>49097.467402535498</v>
      </c>
      <c r="K676" s="25">
        <v>67823.868033308696</v>
      </c>
      <c r="L676" s="25">
        <v>86364.72</v>
      </c>
      <c r="M676" s="25">
        <v>0</v>
      </c>
      <c r="N676" s="25">
        <v>2115.1139388223901</v>
      </c>
      <c r="O676" s="25">
        <v>0</v>
      </c>
      <c r="P676" s="25">
        <v>374.4</v>
      </c>
      <c r="Q676" s="25">
        <v>63120.66</v>
      </c>
      <c r="R676" s="25">
        <v>21918.062660155101</v>
      </c>
      <c r="S676" s="25">
        <v>8440.64</v>
      </c>
      <c r="T676" s="25">
        <v>2285.3085481733701</v>
      </c>
      <c r="U676" s="25">
        <v>1969966.8874274299</v>
      </c>
      <c r="V676" s="25">
        <f>SUM(Table1[[#This Row],[Residential]:[GRLF]],Table1[[#This Row],[OATT MEUs ]:[BUTU]])</f>
        <v>1962373.8042232711</v>
      </c>
      <c r="W676" s="25">
        <f>SUM(Table1[[#This Row],[Residential]:[BUTU]])</f>
        <v>2025494.464223271</v>
      </c>
      <c r="X676" s="25"/>
    </row>
    <row r="677" spans="1:24">
      <c r="A677">
        <f t="shared" si="10"/>
        <v>83</v>
      </c>
      <c r="B677">
        <v>2022</v>
      </c>
      <c r="C677">
        <v>1</v>
      </c>
      <c r="D677">
        <v>27</v>
      </c>
      <c r="E677">
        <v>18</v>
      </c>
      <c r="F677" s="25">
        <v>1185026.3505305301</v>
      </c>
      <c r="G677" s="25">
        <v>62902.999047381301</v>
      </c>
      <c r="H677" s="25">
        <v>388629.52256973</v>
      </c>
      <c r="I677" s="25">
        <v>47160.447</v>
      </c>
      <c r="J677" s="25">
        <v>41317.928296768099</v>
      </c>
      <c r="K677" s="25">
        <v>69150.865178671505</v>
      </c>
      <c r="L677" s="25">
        <v>89906.96</v>
      </c>
      <c r="M677" s="25">
        <v>0</v>
      </c>
      <c r="N677" s="25">
        <v>19534.368528547999</v>
      </c>
      <c r="O677" s="25">
        <v>0</v>
      </c>
      <c r="P677" s="25">
        <v>396.24</v>
      </c>
      <c r="Q677" s="25">
        <v>16329.18</v>
      </c>
      <c r="R677" s="25">
        <v>20328.537563380902</v>
      </c>
      <c r="S677" s="25">
        <v>8809.84</v>
      </c>
      <c r="T677" s="25">
        <v>1682.4670753427999</v>
      </c>
      <c r="U677" s="25">
        <v>1969506.3474697501</v>
      </c>
      <c r="V677" s="25">
        <f>SUM(Table1[[#This Row],[Residential]:[GRLF]],Table1[[#This Row],[OATT MEUs ]:[BUTU]])</f>
        <v>1934846.5257903526</v>
      </c>
      <c r="W677" s="25">
        <f>SUM(Table1[[#This Row],[Residential]:[BUTU]])</f>
        <v>1951175.7057903523</v>
      </c>
      <c r="X677" s="25"/>
    </row>
    <row r="678" spans="1:24">
      <c r="A678">
        <f t="shared" si="10"/>
        <v>84</v>
      </c>
      <c r="B678">
        <v>2022</v>
      </c>
      <c r="C678">
        <v>1</v>
      </c>
      <c r="D678">
        <v>4</v>
      </c>
      <c r="E678">
        <v>18</v>
      </c>
      <c r="F678" s="25">
        <v>1089304.3679104601</v>
      </c>
      <c r="G678" s="25">
        <v>55682.728266001497</v>
      </c>
      <c r="H678" s="25">
        <v>373549.55968724098</v>
      </c>
      <c r="I678" s="25">
        <v>44969.375999999997</v>
      </c>
      <c r="J678" s="25">
        <v>40718.966511680097</v>
      </c>
      <c r="K678" s="25">
        <v>67954.956951129701</v>
      </c>
      <c r="L678" s="25">
        <v>97657.04</v>
      </c>
      <c r="M678" s="25">
        <v>0</v>
      </c>
      <c r="N678" s="25">
        <v>19534.368528547999</v>
      </c>
      <c r="O678" s="25">
        <v>0</v>
      </c>
      <c r="P678" s="25">
        <v>453.44</v>
      </c>
      <c r="Q678" s="25">
        <v>64716.959999999999</v>
      </c>
      <c r="R678" s="25">
        <v>17716.057563380899</v>
      </c>
      <c r="S678" s="25">
        <v>8349.1200000000008</v>
      </c>
      <c r="T678" s="25">
        <v>3614.2087633428</v>
      </c>
      <c r="U678" s="25">
        <v>1969440.1533677799</v>
      </c>
      <c r="V678" s="25">
        <f>SUM(Table1[[#This Row],[Residential]:[GRLF]],Table1[[#This Row],[OATT MEUs ]:[BUTU]])</f>
        <v>1819504.1901817839</v>
      </c>
      <c r="W678" s="25">
        <f>SUM(Table1[[#This Row],[Residential]:[BUTU]])</f>
        <v>1884221.1501817838</v>
      </c>
      <c r="X678" s="25"/>
    </row>
    <row r="679" spans="1:24">
      <c r="A679">
        <f t="shared" si="10"/>
        <v>85</v>
      </c>
      <c r="B679">
        <v>2022</v>
      </c>
      <c r="C679">
        <v>1</v>
      </c>
      <c r="D679">
        <v>17</v>
      </c>
      <c r="E679">
        <v>8</v>
      </c>
      <c r="F679" s="25">
        <v>1250731.4144689101</v>
      </c>
      <c r="G679" s="25">
        <v>82484.373406483501</v>
      </c>
      <c r="H679" s="25">
        <v>458738.53083947598</v>
      </c>
      <c r="I679" s="25">
        <v>50531.243999999999</v>
      </c>
      <c r="J679" s="25">
        <v>56738.585544208298</v>
      </c>
      <c r="K679" s="25">
        <v>70427.984281606303</v>
      </c>
      <c r="L679" s="25">
        <v>66851.199999999997</v>
      </c>
      <c r="M679" s="25">
        <v>0</v>
      </c>
      <c r="N679" s="25">
        <v>2141.0435317676702</v>
      </c>
      <c r="O679" s="25">
        <v>0</v>
      </c>
      <c r="P679" s="25">
        <v>510.64</v>
      </c>
      <c r="Q679" s="25">
        <v>11398.5</v>
      </c>
      <c r="R679" s="25">
        <v>22733.017563380901</v>
      </c>
      <c r="S679" s="25">
        <v>8841.0400000000009</v>
      </c>
      <c r="T679" s="25">
        <v>0</v>
      </c>
      <c r="U679" s="25">
        <v>1968825.7866177</v>
      </c>
      <c r="V679" s="25">
        <f>SUM(Table1[[#This Row],[Residential]:[GRLF]],Table1[[#This Row],[OATT MEUs ]:[BUTU]])</f>
        <v>2070729.0736358326</v>
      </c>
      <c r="W679" s="25">
        <f>SUM(Table1[[#This Row],[Residential]:[BUTU]])</f>
        <v>2082127.5736358326</v>
      </c>
      <c r="X679" s="25"/>
    </row>
    <row r="680" spans="1:24">
      <c r="A680">
        <f t="shared" si="10"/>
        <v>86</v>
      </c>
      <c r="B680">
        <v>2022</v>
      </c>
      <c r="C680">
        <v>1</v>
      </c>
      <c r="D680">
        <v>22</v>
      </c>
      <c r="E680">
        <v>18</v>
      </c>
      <c r="F680" s="25">
        <v>1286851.4409940001</v>
      </c>
      <c r="G680" s="25">
        <v>59610.555571072102</v>
      </c>
      <c r="H680" s="25">
        <v>364447.97467084002</v>
      </c>
      <c r="I680" s="25">
        <v>41976.642</v>
      </c>
      <c r="J680" s="25">
        <v>33788.122998518797</v>
      </c>
      <c r="K680" s="25">
        <v>56317.0090267247</v>
      </c>
      <c r="L680" s="25">
        <v>77179.44</v>
      </c>
      <c r="M680" s="25">
        <v>1363</v>
      </c>
      <c r="N680" s="25">
        <v>19534.368528547999</v>
      </c>
      <c r="O680" s="25">
        <v>0</v>
      </c>
      <c r="P680" s="25">
        <v>419.12</v>
      </c>
      <c r="Q680" s="25">
        <v>13035.6</v>
      </c>
      <c r="R680" s="25">
        <v>18422.217563380898</v>
      </c>
      <c r="S680" s="25">
        <v>8453.1200000000008</v>
      </c>
      <c r="T680" s="25">
        <v>5735.6198593428098</v>
      </c>
      <c r="U680" s="25">
        <v>1966398.49566989</v>
      </c>
      <c r="V680" s="25">
        <f>SUM(Table1[[#This Row],[Residential]:[GRLF]],Table1[[#This Row],[OATT MEUs ]:[BUTU]])</f>
        <v>1974098.6312124273</v>
      </c>
      <c r="W680" s="25">
        <f>SUM(Table1[[#This Row],[Residential]:[BUTU]])</f>
        <v>1987134.2312124274</v>
      </c>
      <c r="X680" s="25"/>
    </row>
    <row r="681" spans="1:24">
      <c r="A681">
        <f t="shared" si="10"/>
        <v>87</v>
      </c>
      <c r="B681">
        <v>2022</v>
      </c>
      <c r="C681">
        <v>2</v>
      </c>
      <c r="D681">
        <v>25</v>
      </c>
      <c r="E681">
        <v>12</v>
      </c>
      <c r="F681" s="25">
        <v>1301520.98106127</v>
      </c>
      <c r="G681" s="25">
        <v>76631.851372932302</v>
      </c>
      <c r="H681" s="25">
        <v>435165.58985000302</v>
      </c>
      <c r="I681" s="25">
        <v>51986.18</v>
      </c>
      <c r="J681" s="25">
        <v>52237.076609062096</v>
      </c>
      <c r="K681" s="25">
        <v>72220.092294428498</v>
      </c>
      <c r="L681" s="25">
        <v>98206.16</v>
      </c>
      <c r="M681" s="25">
        <v>3682</v>
      </c>
      <c r="N681" s="25">
        <v>2115.1139388223901</v>
      </c>
      <c r="O681" s="25">
        <v>0</v>
      </c>
      <c r="P681" s="25">
        <v>1044.1600000000001</v>
      </c>
      <c r="Q681" s="25">
        <v>14346.3</v>
      </c>
      <c r="R681" s="25">
        <v>21335.6626601551</v>
      </c>
      <c r="S681" s="25">
        <v>8767.2000000000007</v>
      </c>
      <c r="T681" s="25">
        <v>8062.1683681733703</v>
      </c>
      <c r="U681" s="25">
        <v>1965142.0555877599</v>
      </c>
      <c r="V681" s="25">
        <f>SUM(Table1[[#This Row],[Residential]:[GRLF]],Table1[[#This Row],[OATT MEUs ]:[BUTU]])</f>
        <v>2132974.2361548468</v>
      </c>
      <c r="W681" s="25">
        <f>SUM(Table1[[#This Row],[Residential]:[BUTU]])</f>
        <v>2147320.5361548467</v>
      </c>
      <c r="X681" s="25"/>
    </row>
    <row r="682" spans="1:24">
      <c r="A682">
        <f t="shared" si="10"/>
        <v>88</v>
      </c>
      <c r="B682">
        <v>2022</v>
      </c>
      <c r="C682">
        <v>2</v>
      </c>
      <c r="D682">
        <v>6</v>
      </c>
      <c r="E682">
        <v>17</v>
      </c>
      <c r="F682" s="25">
        <v>1231980.22462339</v>
      </c>
      <c r="G682" s="25">
        <v>59961.753110221798</v>
      </c>
      <c r="H682" s="25">
        <v>319174.86398509098</v>
      </c>
      <c r="I682" s="25">
        <v>41856.07</v>
      </c>
      <c r="J682" s="25">
        <v>27219.8394407839</v>
      </c>
      <c r="K682" s="25">
        <v>50419.516020624797</v>
      </c>
      <c r="L682" s="25">
        <v>82225.52</v>
      </c>
      <c r="M682" s="25">
        <v>0</v>
      </c>
      <c r="N682" s="25">
        <v>10614.4076290885</v>
      </c>
      <c r="O682" s="25">
        <v>0</v>
      </c>
      <c r="P682" s="25">
        <v>391.04</v>
      </c>
      <c r="Q682" s="25">
        <v>82608.78</v>
      </c>
      <c r="R682" s="25">
        <v>18334.222660155101</v>
      </c>
      <c r="S682" s="25">
        <v>7497.36</v>
      </c>
      <c r="T682" s="25">
        <v>8207.0458681733708</v>
      </c>
      <c r="U682" s="25">
        <v>1964530.12551201</v>
      </c>
      <c r="V682" s="25">
        <f>SUM(Table1[[#This Row],[Residential]:[GRLF]],Table1[[#This Row],[OATT MEUs ]:[BUTU]])</f>
        <v>1857881.8633375289</v>
      </c>
      <c r="W682" s="25">
        <f>SUM(Table1[[#This Row],[Residential]:[BUTU]])</f>
        <v>1940490.6433375289</v>
      </c>
      <c r="X682" s="25"/>
    </row>
    <row r="683" spans="1:24">
      <c r="X683" s="25"/>
    </row>
    <row r="684" spans="1:24">
      <c r="B684">
        <v>67</v>
      </c>
    </row>
    <row r="686" spans="1:24">
      <c r="A686" s="3" t="s">
        <v>108</v>
      </c>
      <c r="F686" s="8">
        <f t="shared" ref="F686:K686" si="11">SUM(F67:F682)</f>
        <v>702431143.5542295</v>
      </c>
      <c r="G686" s="8">
        <f t="shared" si="11"/>
        <v>35617369.3558807</v>
      </c>
      <c r="H686" s="8">
        <f t="shared" si="11"/>
        <v>238161954.80370456</v>
      </c>
      <c r="I686" s="8">
        <f t="shared" si="11"/>
        <v>30597646.978999987</v>
      </c>
      <c r="J686" s="8">
        <f t="shared" si="11"/>
        <v>24752226.526219957</v>
      </c>
      <c r="K686" s="8">
        <f t="shared" si="11"/>
        <v>37565575.740236863</v>
      </c>
      <c r="L686" s="8">
        <f>SUM(L67:L682)</f>
        <v>54065272.710999973</v>
      </c>
      <c r="M686" s="8">
        <f t="shared" ref="M686:W686" si="12">SUM(M67:M682)</f>
        <v>259041.87749999997</v>
      </c>
      <c r="N686" s="8">
        <f t="shared" si="12"/>
        <v>7038292.3019297877</v>
      </c>
      <c r="O686" s="8">
        <f t="shared" si="12"/>
        <v>0</v>
      </c>
      <c r="P686" s="8">
        <f t="shared" si="12"/>
        <v>1921798.3199999994</v>
      </c>
      <c r="Q686" s="8">
        <f t="shared" si="12"/>
        <v>44513181.422400042</v>
      </c>
      <c r="R686" s="8">
        <f t="shared" si="12"/>
        <v>10689216.404470496</v>
      </c>
      <c r="S686" s="8">
        <f t="shared" si="12"/>
        <v>5122598.0000000019</v>
      </c>
      <c r="T686" s="8">
        <f t="shared" si="12"/>
        <v>759259.86179926572</v>
      </c>
      <c r="U686" s="8">
        <f t="shared" si="12"/>
        <v>1172269314.8349555</v>
      </c>
      <c r="V686" s="8">
        <f t="shared" si="12"/>
        <v>1148981396.4359703</v>
      </c>
      <c r="W686" s="8">
        <f t="shared" si="12"/>
        <v>1193494577.858372</v>
      </c>
      <c r="X686" s="32">
        <f>W686/U686-1</f>
        <v>1.8106132059257041E-2</v>
      </c>
    </row>
    <row r="687" spans="1:24">
      <c r="A687" s="3" t="s">
        <v>105</v>
      </c>
      <c r="F687" s="8">
        <f t="shared" ref="F687:K687" si="13">MAX(F67:F682)</f>
        <v>1505700.22826655</v>
      </c>
      <c r="G687" s="8">
        <f t="shared" si="13"/>
        <v>92159.536253532497</v>
      </c>
      <c r="H687" s="8">
        <f t="shared" si="13"/>
        <v>515704.272015817</v>
      </c>
      <c r="I687" s="8">
        <f t="shared" si="13"/>
        <v>61312.922999999901</v>
      </c>
      <c r="J687" s="8">
        <f t="shared" si="13"/>
        <v>63430.733833782397</v>
      </c>
      <c r="K687" s="8">
        <f t="shared" si="13"/>
        <v>88192.646431511603</v>
      </c>
      <c r="L687" s="8">
        <f>MAX(L67:L682)</f>
        <v>110811.36</v>
      </c>
      <c r="M687" s="8">
        <f t="shared" ref="M687:W687" si="14">MAX(M67:M682)</f>
        <v>4560</v>
      </c>
      <c r="N687" s="8">
        <f t="shared" si="14"/>
        <v>21017.182484557499</v>
      </c>
      <c r="O687" s="8">
        <f t="shared" si="14"/>
        <v>0</v>
      </c>
      <c r="P687" s="8">
        <f t="shared" si="14"/>
        <v>24206</v>
      </c>
      <c r="Q687" s="8">
        <f t="shared" si="14"/>
        <v>184568.93159999899</v>
      </c>
      <c r="R687" s="8">
        <f t="shared" si="14"/>
        <v>24265.3426601551</v>
      </c>
      <c r="S687" s="8">
        <f t="shared" si="14"/>
        <v>10127.52</v>
      </c>
      <c r="T687" s="8">
        <f t="shared" si="14"/>
        <v>9140.7017713428104</v>
      </c>
      <c r="U687" s="8">
        <f t="shared" si="14"/>
        <v>2215698.2715182798</v>
      </c>
      <c r="V687" s="8">
        <f t="shared" si="14"/>
        <v>2257469.3962638746</v>
      </c>
      <c r="W687" s="8">
        <f t="shared" si="14"/>
        <v>2328926.5162638747</v>
      </c>
      <c r="X687" s="32">
        <f t="shared" ref="X687:X688" si="15">W687/U687-1</f>
        <v>5.1102736415462591E-2</v>
      </c>
    </row>
    <row r="688" spans="1:24">
      <c r="A688" s="3" t="s">
        <v>106</v>
      </c>
      <c r="F688" s="8">
        <f t="shared" ref="F688:K688" si="16">MIN(F3:F682)</f>
        <v>816307.57615887595</v>
      </c>
      <c r="G688" s="8">
        <f t="shared" si="16"/>
        <v>34473.382285640197</v>
      </c>
      <c r="H688" s="8">
        <f t="shared" si="16"/>
        <v>268510.08661319001</v>
      </c>
      <c r="I688" s="8">
        <f t="shared" si="16"/>
        <v>38948.49</v>
      </c>
      <c r="J688" s="8">
        <f t="shared" si="16"/>
        <v>22850.220639796898</v>
      </c>
      <c r="K688" s="8">
        <f t="shared" si="16"/>
        <v>40732.361662564603</v>
      </c>
      <c r="L688" s="8">
        <f>MIN(L3:L682)</f>
        <v>42453.311999999998</v>
      </c>
      <c r="M688" s="8">
        <f t="shared" ref="M688:W688" si="17">MIN(M3:M682)</f>
        <v>0</v>
      </c>
      <c r="N688" s="8">
        <f t="shared" si="17"/>
        <v>2055.8462978046</v>
      </c>
      <c r="O688" s="8">
        <f t="shared" si="17"/>
        <v>0</v>
      </c>
      <c r="P688" s="8">
        <f t="shared" si="17"/>
        <v>-3843.84</v>
      </c>
      <c r="Q688" s="8">
        <f t="shared" si="17"/>
        <v>9528.4951999999994</v>
      </c>
      <c r="R688" s="8">
        <f t="shared" si="17"/>
        <v>8644.48</v>
      </c>
      <c r="S688" s="8">
        <f t="shared" si="17"/>
        <v>6402.24</v>
      </c>
      <c r="T688" s="8">
        <f t="shared" si="17"/>
        <v>0</v>
      </c>
      <c r="U688" s="8">
        <f t="shared" si="17"/>
        <v>1662500</v>
      </c>
      <c r="V688" s="8">
        <f t="shared" si="17"/>
        <v>1510424.3934701742</v>
      </c>
      <c r="W688" s="8">
        <f t="shared" si="17"/>
        <v>1628168.913890701</v>
      </c>
      <c r="X688" s="32">
        <f t="shared" si="15"/>
        <v>-2.0650277358976843E-2</v>
      </c>
    </row>
    <row r="690" spans="5:33">
      <c r="E690" s="3" t="s">
        <v>117</v>
      </c>
      <c r="O690" s="3" t="s">
        <v>118</v>
      </c>
      <c r="Y690" s="3" t="s">
        <v>115</v>
      </c>
    </row>
    <row r="692" spans="5:33">
      <c r="E692" s="3" t="s">
        <v>114</v>
      </c>
      <c r="F692" s="3">
        <v>2016</v>
      </c>
      <c r="G692" s="3">
        <f t="shared" ref="G692:L692" si="18">+F692+1</f>
        <v>2017</v>
      </c>
      <c r="H692" s="3">
        <f t="shared" si="18"/>
        <v>2018</v>
      </c>
      <c r="I692" s="3">
        <f t="shared" si="18"/>
        <v>2019</v>
      </c>
      <c r="J692" s="3">
        <f t="shared" si="18"/>
        <v>2020</v>
      </c>
      <c r="K692" s="3">
        <f t="shared" si="18"/>
        <v>2021</v>
      </c>
      <c r="L692" s="3">
        <f t="shared" si="18"/>
        <v>2022</v>
      </c>
      <c r="M692" s="3" t="s">
        <v>113</v>
      </c>
      <c r="O692" s="3" t="s">
        <v>114</v>
      </c>
      <c r="P692" s="3">
        <v>2016</v>
      </c>
      <c r="Q692" s="3">
        <f t="shared" ref="Q692:V692" si="19">+P692+1</f>
        <v>2017</v>
      </c>
      <c r="R692" s="3">
        <f t="shared" si="19"/>
        <v>2018</v>
      </c>
      <c r="S692" s="3">
        <f t="shared" si="19"/>
        <v>2019</v>
      </c>
      <c r="T692" s="3">
        <f t="shared" si="19"/>
        <v>2020</v>
      </c>
      <c r="U692" s="3">
        <f t="shared" si="19"/>
        <v>2021</v>
      </c>
      <c r="V692" s="3">
        <f t="shared" si="19"/>
        <v>2022</v>
      </c>
      <c r="W692" s="3" t="s">
        <v>113</v>
      </c>
      <c r="Y692" s="3" t="s">
        <v>114</v>
      </c>
      <c r="Z692" s="3">
        <v>2016</v>
      </c>
      <c r="AA692" s="3">
        <f t="shared" ref="AA692:AF692" si="20">+Z692+1</f>
        <v>2017</v>
      </c>
      <c r="AB692" s="3">
        <f t="shared" si="20"/>
        <v>2018</v>
      </c>
      <c r="AC692" s="3">
        <f t="shared" si="20"/>
        <v>2019</v>
      </c>
      <c r="AD692" s="3">
        <f t="shared" si="20"/>
        <v>2020</v>
      </c>
      <c r="AE692" s="3">
        <f t="shared" si="20"/>
        <v>2021</v>
      </c>
      <c r="AF692" s="3">
        <f t="shared" si="20"/>
        <v>2022</v>
      </c>
      <c r="AG692" s="3" t="s">
        <v>113</v>
      </c>
    </row>
    <row r="693" spans="5:33">
      <c r="E693" s="3">
        <v>1</v>
      </c>
      <c r="F693">
        <f t="shared" ref="F693:L704" si="21">COUNTIFS($A$67:$A$682,"&lt;=10",$B$67:$B$682,F$692,$C$67:$C$682,$E693)</f>
        <v>0</v>
      </c>
      <c r="G693">
        <f t="shared" si="21"/>
        <v>3</v>
      </c>
      <c r="H693">
        <f t="shared" si="21"/>
        <v>8</v>
      </c>
      <c r="I693">
        <f t="shared" si="21"/>
        <v>5</v>
      </c>
      <c r="J693">
        <f t="shared" si="21"/>
        <v>9</v>
      </c>
      <c r="K693">
        <f t="shared" si="21"/>
        <v>0</v>
      </c>
      <c r="L693">
        <f t="shared" si="21"/>
        <v>8</v>
      </c>
      <c r="M693">
        <f>SUM(F693:L693)</f>
        <v>33</v>
      </c>
      <c r="O693" s="3">
        <v>1</v>
      </c>
      <c r="P693">
        <f>COUNTIFS($A$67:$A$682,"&lt;=20",$B$67:$B$682,P$692,$C$67:$C$682,$E693)</f>
        <v>0</v>
      </c>
      <c r="Q693">
        <f t="shared" ref="Q693:V693" si="22">COUNTIFS($A$67:$A$682,"&lt;=20",$B$67:$B$682,Q$692,$C$67:$C$682,$E693)</f>
        <v>7</v>
      </c>
      <c r="R693">
        <f t="shared" si="22"/>
        <v>12</v>
      </c>
      <c r="S693">
        <f t="shared" si="22"/>
        <v>9</v>
      </c>
      <c r="T693">
        <f t="shared" si="22"/>
        <v>16</v>
      </c>
      <c r="U693">
        <f t="shared" si="22"/>
        <v>0</v>
      </c>
      <c r="V693">
        <f t="shared" si="22"/>
        <v>13</v>
      </c>
      <c r="W693">
        <f>SUM(P693:V693)</f>
        <v>57</v>
      </c>
      <c r="Y693" s="3">
        <v>1</v>
      </c>
      <c r="Z693">
        <f t="shared" ref="Z693:AF704" si="23">COUNTIFS($B$67:$B$682,Z$692,$C$67:$C$682,$E693)</f>
        <v>8</v>
      </c>
      <c r="AA693">
        <f t="shared" si="23"/>
        <v>24</v>
      </c>
      <c r="AB693">
        <f t="shared" si="23"/>
        <v>35</v>
      </c>
      <c r="AC693">
        <f t="shared" si="23"/>
        <v>40</v>
      </c>
      <c r="AD693">
        <f t="shared" si="23"/>
        <v>51</v>
      </c>
      <c r="AE693">
        <f t="shared" si="23"/>
        <v>5</v>
      </c>
      <c r="AF693">
        <f t="shared" si="23"/>
        <v>53</v>
      </c>
      <c r="AG693">
        <f>SUM(Z693:AF693)</f>
        <v>216</v>
      </c>
    </row>
    <row r="694" spans="5:33">
      <c r="E694" s="3">
        <f>E693+1</f>
        <v>2</v>
      </c>
      <c r="F694">
        <f t="shared" si="21"/>
        <v>0</v>
      </c>
      <c r="G694">
        <f t="shared" si="21"/>
        <v>0</v>
      </c>
      <c r="H694">
        <f t="shared" si="21"/>
        <v>1</v>
      </c>
      <c r="I694">
        <f t="shared" si="21"/>
        <v>5</v>
      </c>
      <c r="J694">
        <f t="shared" si="21"/>
        <v>1</v>
      </c>
      <c r="K694">
        <f t="shared" si="21"/>
        <v>3</v>
      </c>
      <c r="L694">
        <f t="shared" si="21"/>
        <v>2</v>
      </c>
      <c r="M694">
        <f t="shared" ref="M694:M704" si="24">SUM(F694:L694)</f>
        <v>12</v>
      </c>
      <c r="O694" s="3">
        <f>O693+1</f>
        <v>2</v>
      </c>
      <c r="P694">
        <f t="shared" ref="P694:V704" si="25">COUNTIFS($A$67:$A$682,"&lt;=20",$B$67:$B$682,P$692,$C$67:$C$682,$E694)</f>
        <v>0</v>
      </c>
      <c r="Q694">
        <f t="shared" si="25"/>
        <v>2</v>
      </c>
      <c r="R694">
        <f t="shared" si="25"/>
        <v>3</v>
      </c>
      <c r="S694">
        <f t="shared" si="25"/>
        <v>11</v>
      </c>
      <c r="T694">
        <f t="shared" si="25"/>
        <v>3</v>
      </c>
      <c r="U694">
        <f t="shared" si="25"/>
        <v>3</v>
      </c>
      <c r="V694">
        <f t="shared" si="25"/>
        <v>7</v>
      </c>
      <c r="W694">
        <f t="shared" ref="W694:W704" si="26">SUM(P694:V694)</f>
        <v>29</v>
      </c>
      <c r="Y694" s="3">
        <f>Y693+1</f>
        <v>2</v>
      </c>
      <c r="Z694">
        <f t="shared" si="23"/>
        <v>28</v>
      </c>
      <c r="AA694">
        <f t="shared" si="23"/>
        <v>20</v>
      </c>
      <c r="AB694">
        <f t="shared" si="23"/>
        <v>7</v>
      </c>
      <c r="AC694">
        <f t="shared" si="23"/>
        <v>47</v>
      </c>
      <c r="AD694">
        <f t="shared" si="23"/>
        <v>17</v>
      </c>
      <c r="AE694">
        <f t="shared" si="23"/>
        <v>19</v>
      </c>
      <c r="AF694">
        <f t="shared" si="23"/>
        <v>31</v>
      </c>
      <c r="AG694">
        <f t="shared" ref="AG694:AG704" si="27">SUM(Z694:AF694)</f>
        <v>169</v>
      </c>
    </row>
    <row r="695" spans="5:33">
      <c r="E695" s="3">
        <f t="shared" ref="E695:E704" si="28">E694+1</f>
        <v>3</v>
      </c>
      <c r="F695">
        <f t="shared" si="21"/>
        <v>0</v>
      </c>
      <c r="G695">
        <f t="shared" si="21"/>
        <v>0</v>
      </c>
      <c r="H695">
        <f t="shared" si="21"/>
        <v>0</v>
      </c>
      <c r="I695">
        <f t="shared" si="21"/>
        <v>0</v>
      </c>
      <c r="J695">
        <f t="shared" si="21"/>
        <v>0</v>
      </c>
      <c r="K695">
        <f t="shared" si="21"/>
        <v>3</v>
      </c>
      <c r="L695">
        <f t="shared" si="21"/>
        <v>0</v>
      </c>
      <c r="M695">
        <f t="shared" si="24"/>
        <v>3</v>
      </c>
      <c r="O695" s="3">
        <f t="shared" ref="O695:O704" si="29">O694+1</f>
        <v>3</v>
      </c>
      <c r="P695">
        <f t="shared" si="25"/>
        <v>0</v>
      </c>
      <c r="Q695">
        <f t="shared" si="25"/>
        <v>0</v>
      </c>
      <c r="R695">
        <f t="shared" si="25"/>
        <v>0</v>
      </c>
      <c r="S695">
        <f t="shared" si="25"/>
        <v>0</v>
      </c>
      <c r="T695">
        <f t="shared" si="25"/>
        <v>0</v>
      </c>
      <c r="U695">
        <f t="shared" si="25"/>
        <v>6</v>
      </c>
      <c r="V695">
        <f t="shared" si="25"/>
        <v>0</v>
      </c>
      <c r="W695">
        <f t="shared" si="26"/>
        <v>6</v>
      </c>
      <c r="Y695" s="3">
        <f t="shared" ref="Y695:Y704" si="30">Y694+1</f>
        <v>3</v>
      </c>
      <c r="Z695">
        <f t="shared" si="23"/>
        <v>0</v>
      </c>
      <c r="AA695">
        <f t="shared" si="23"/>
        <v>13</v>
      </c>
      <c r="AB695">
        <f t="shared" si="23"/>
        <v>0</v>
      </c>
      <c r="AC695">
        <f t="shared" si="23"/>
        <v>1</v>
      </c>
      <c r="AD695">
        <f t="shared" si="23"/>
        <v>7</v>
      </c>
      <c r="AE695">
        <f t="shared" si="23"/>
        <v>30</v>
      </c>
      <c r="AF695">
        <f t="shared" si="23"/>
        <v>3</v>
      </c>
      <c r="AG695">
        <f t="shared" si="27"/>
        <v>54</v>
      </c>
    </row>
    <row r="696" spans="5:33">
      <c r="E696" s="3">
        <f t="shared" si="28"/>
        <v>4</v>
      </c>
      <c r="F696">
        <f t="shared" si="21"/>
        <v>0</v>
      </c>
      <c r="G696">
        <f t="shared" si="21"/>
        <v>0</v>
      </c>
      <c r="H696">
        <f t="shared" si="21"/>
        <v>0</v>
      </c>
      <c r="I696">
        <f t="shared" si="21"/>
        <v>0</v>
      </c>
      <c r="J696">
        <f t="shared" si="21"/>
        <v>0</v>
      </c>
      <c r="K696">
        <f t="shared" si="21"/>
        <v>0</v>
      </c>
      <c r="L696">
        <f t="shared" si="21"/>
        <v>0</v>
      </c>
      <c r="M696">
        <f t="shared" si="24"/>
        <v>0</v>
      </c>
      <c r="O696" s="3">
        <f t="shared" si="29"/>
        <v>4</v>
      </c>
      <c r="P696">
        <f t="shared" si="25"/>
        <v>0</v>
      </c>
      <c r="Q696">
        <f t="shared" si="25"/>
        <v>0</v>
      </c>
      <c r="R696">
        <f t="shared" si="25"/>
        <v>0</v>
      </c>
      <c r="S696">
        <f t="shared" si="25"/>
        <v>0</v>
      </c>
      <c r="T696">
        <f t="shared" si="25"/>
        <v>0</v>
      </c>
      <c r="U696">
        <f t="shared" si="25"/>
        <v>0</v>
      </c>
      <c r="V696">
        <f t="shared" si="25"/>
        <v>0</v>
      </c>
      <c r="W696">
        <f t="shared" si="26"/>
        <v>0</v>
      </c>
      <c r="Y696" s="3">
        <f t="shared" si="30"/>
        <v>4</v>
      </c>
      <c r="Z696">
        <f t="shared" si="23"/>
        <v>0</v>
      </c>
      <c r="AA696">
        <f t="shared" si="23"/>
        <v>0</v>
      </c>
      <c r="AB696">
        <f t="shared" si="23"/>
        <v>0</v>
      </c>
      <c r="AC696">
        <f t="shared" si="23"/>
        <v>0</v>
      </c>
      <c r="AD696">
        <f t="shared" si="23"/>
        <v>0</v>
      </c>
      <c r="AE696">
        <f t="shared" si="23"/>
        <v>0</v>
      </c>
      <c r="AF696">
        <f t="shared" si="23"/>
        <v>0</v>
      </c>
      <c r="AG696">
        <f t="shared" si="27"/>
        <v>0</v>
      </c>
    </row>
    <row r="697" spans="5:33">
      <c r="E697" s="3">
        <f t="shared" si="28"/>
        <v>5</v>
      </c>
      <c r="F697">
        <f t="shared" si="21"/>
        <v>0</v>
      </c>
      <c r="G697">
        <f t="shared" si="21"/>
        <v>0</v>
      </c>
      <c r="H697">
        <f t="shared" si="21"/>
        <v>0</v>
      </c>
      <c r="I697">
        <f t="shared" si="21"/>
        <v>0</v>
      </c>
      <c r="J697">
        <f t="shared" si="21"/>
        <v>0</v>
      </c>
      <c r="K697">
        <f t="shared" si="21"/>
        <v>0</v>
      </c>
      <c r="L697">
        <f t="shared" si="21"/>
        <v>0</v>
      </c>
      <c r="M697">
        <f t="shared" si="24"/>
        <v>0</v>
      </c>
      <c r="O697" s="3">
        <f t="shared" si="29"/>
        <v>5</v>
      </c>
      <c r="P697">
        <f t="shared" si="25"/>
        <v>0</v>
      </c>
      <c r="Q697">
        <f t="shared" si="25"/>
        <v>0</v>
      </c>
      <c r="R697">
        <f t="shared" si="25"/>
        <v>0</v>
      </c>
      <c r="S697">
        <f t="shared" si="25"/>
        <v>0</v>
      </c>
      <c r="T697">
        <f t="shared" si="25"/>
        <v>0</v>
      </c>
      <c r="U697">
        <f t="shared" si="25"/>
        <v>0</v>
      </c>
      <c r="V697">
        <f t="shared" si="25"/>
        <v>0</v>
      </c>
      <c r="W697">
        <f t="shared" si="26"/>
        <v>0</v>
      </c>
      <c r="Y697" s="3">
        <f t="shared" si="30"/>
        <v>5</v>
      </c>
      <c r="Z697">
        <f t="shared" si="23"/>
        <v>0</v>
      </c>
      <c r="AA697">
        <f t="shared" si="23"/>
        <v>0</v>
      </c>
      <c r="AB697">
        <f t="shared" si="23"/>
        <v>0</v>
      </c>
      <c r="AC697">
        <f t="shared" si="23"/>
        <v>0</v>
      </c>
      <c r="AD697">
        <f t="shared" si="23"/>
        <v>0</v>
      </c>
      <c r="AE697">
        <f t="shared" si="23"/>
        <v>0</v>
      </c>
      <c r="AF697">
        <f t="shared" si="23"/>
        <v>0</v>
      </c>
      <c r="AG697">
        <f t="shared" si="27"/>
        <v>0</v>
      </c>
    </row>
    <row r="698" spans="5:33">
      <c r="E698" s="3">
        <f t="shared" si="28"/>
        <v>6</v>
      </c>
      <c r="F698">
        <f t="shared" si="21"/>
        <v>0</v>
      </c>
      <c r="G698">
        <f t="shared" si="21"/>
        <v>0</v>
      </c>
      <c r="H698">
        <f t="shared" si="21"/>
        <v>0</v>
      </c>
      <c r="I698">
        <f t="shared" si="21"/>
        <v>0</v>
      </c>
      <c r="J698">
        <f t="shared" si="21"/>
        <v>0</v>
      </c>
      <c r="K698">
        <f t="shared" si="21"/>
        <v>0</v>
      </c>
      <c r="L698">
        <f t="shared" si="21"/>
        <v>0</v>
      </c>
      <c r="M698">
        <f t="shared" si="24"/>
        <v>0</v>
      </c>
      <c r="O698" s="3">
        <f t="shared" si="29"/>
        <v>6</v>
      </c>
      <c r="P698">
        <f t="shared" si="25"/>
        <v>0</v>
      </c>
      <c r="Q698">
        <f t="shared" si="25"/>
        <v>0</v>
      </c>
      <c r="R698">
        <f t="shared" si="25"/>
        <v>0</v>
      </c>
      <c r="S698">
        <f t="shared" si="25"/>
        <v>0</v>
      </c>
      <c r="T698">
        <f t="shared" si="25"/>
        <v>0</v>
      </c>
      <c r="U698">
        <f t="shared" si="25"/>
        <v>0</v>
      </c>
      <c r="V698">
        <f t="shared" si="25"/>
        <v>0</v>
      </c>
      <c r="W698">
        <f t="shared" si="26"/>
        <v>0</v>
      </c>
      <c r="Y698" s="3">
        <f t="shared" si="30"/>
        <v>6</v>
      </c>
      <c r="Z698">
        <f t="shared" si="23"/>
        <v>0</v>
      </c>
      <c r="AA698">
        <f t="shared" si="23"/>
        <v>0</v>
      </c>
      <c r="AB698">
        <f t="shared" si="23"/>
        <v>0</v>
      </c>
      <c r="AC698">
        <f t="shared" si="23"/>
        <v>0</v>
      </c>
      <c r="AD698">
        <f t="shared" si="23"/>
        <v>0</v>
      </c>
      <c r="AE698">
        <f t="shared" si="23"/>
        <v>0</v>
      </c>
      <c r="AF698">
        <f t="shared" si="23"/>
        <v>0</v>
      </c>
      <c r="AG698">
        <f t="shared" si="27"/>
        <v>0</v>
      </c>
    </row>
    <row r="699" spans="5:33">
      <c r="E699" s="3">
        <f t="shared" si="28"/>
        <v>7</v>
      </c>
      <c r="F699">
        <f t="shared" si="21"/>
        <v>0</v>
      </c>
      <c r="G699">
        <f t="shared" si="21"/>
        <v>0</v>
      </c>
      <c r="H699">
        <f t="shared" si="21"/>
        <v>0</v>
      </c>
      <c r="I699">
        <f t="shared" si="21"/>
        <v>0</v>
      </c>
      <c r="J699">
        <f t="shared" si="21"/>
        <v>0</v>
      </c>
      <c r="K699">
        <f t="shared" si="21"/>
        <v>0</v>
      </c>
      <c r="L699">
        <f t="shared" si="21"/>
        <v>0</v>
      </c>
      <c r="M699">
        <f t="shared" si="24"/>
        <v>0</v>
      </c>
      <c r="O699" s="3">
        <f t="shared" si="29"/>
        <v>7</v>
      </c>
      <c r="P699">
        <f t="shared" si="25"/>
        <v>0</v>
      </c>
      <c r="Q699">
        <f t="shared" si="25"/>
        <v>0</v>
      </c>
      <c r="R699">
        <f t="shared" si="25"/>
        <v>0</v>
      </c>
      <c r="S699">
        <f t="shared" si="25"/>
        <v>0</v>
      </c>
      <c r="T699">
        <f t="shared" si="25"/>
        <v>0</v>
      </c>
      <c r="U699">
        <f t="shared" si="25"/>
        <v>0</v>
      </c>
      <c r="V699">
        <f t="shared" si="25"/>
        <v>0</v>
      </c>
      <c r="W699">
        <f t="shared" si="26"/>
        <v>0</v>
      </c>
      <c r="Y699" s="3">
        <f t="shared" si="30"/>
        <v>7</v>
      </c>
      <c r="Z699">
        <f t="shared" si="23"/>
        <v>0</v>
      </c>
      <c r="AA699">
        <f t="shared" si="23"/>
        <v>0</v>
      </c>
      <c r="AB699">
        <f t="shared" si="23"/>
        <v>0</v>
      </c>
      <c r="AC699">
        <f t="shared" si="23"/>
        <v>0</v>
      </c>
      <c r="AD699">
        <f t="shared" si="23"/>
        <v>0</v>
      </c>
      <c r="AE699">
        <f t="shared" si="23"/>
        <v>0</v>
      </c>
      <c r="AF699">
        <f t="shared" si="23"/>
        <v>0</v>
      </c>
      <c r="AG699">
        <f t="shared" si="27"/>
        <v>0</v>
      </c>
    </row>
    <row r="700" spans="5:33">
      <c r="E700" s="3">
        <f t="shared" si="28"/>
        <v>8</v>
      </c>
      <c r="F700">
        <f t="shared" si="21"/>
        <v>0</v>
      </c>
      <c r="G700">
        <f t="shared" si="21"/>
        <v>0</v>
      </c>
      <c r="H700">
        <f t="shared" si="21"/>
        <v>0</v>
      </c>
      <c r="I700">
        <f t="shared" si="21"/>
        <v>0</v>
      </c>
      <c r="J700">
        <f t="shared" si="21"/>
        <v>0</v>
      </c>
      <c r="K700">
        <f t="shared" si="21"/>
        <v>0</v>
      </c>
      <c r="L700">
        <f t="shared" si="21"/>
        <v>0</v>
      </c>
      <c r="M700">
        <f t="shared" si="24"/>
        <v>0</v>
      </c>
      <c r="O700" s="3">
        <f t="shared" si="29"/>
        <v>8</v>
      </c>
      <c r="P700">
        <f t="shared" si="25"/>
        <v>0</v>
      </c>
      <c r="Q700">
        <f t="shared" si="25"/>
        <v>0</v>
      </c>
      <c r="R700">
        <f t="shared" si="25"/>
        <v>0</v>
      </c>
      <c r="S700">
        <f t="shared" si="25"/>
        <v>0</v>
      </c>
      <c r="T700">
        <f t="shared" si="25"/>
        <v>0</v>
      </c>
      <c r="U700">
        <f t="shared" si="25"/>
        <v>0</v>
      </c>
      <c r="V700">
        <f t="shared" si="25"/>
        <v>0</v>
      </c>
      <c r="W700">
        <f t="shared" si="26"/>
        <v>0</v>
      </c>
      <c r="Y700" s="3">
        <f t="shared" si="30"/>
        <v>8</v>
      </c>
      <c r="Z700">
        <f t="shared" si="23"/>
        <v>0</v>
      </c>
      <c r="AA700">
        <f t="shared" si="23"/>
        <v>0</v>
      </c>
      <c r="AB700">
        <f t="shared" si="23"/>
        <v>0</v>
      </c>
      <c r="AC700">
        <f t="shared" si="23"/>
        <v>0</v>
      </c>
      <c r="AD700">
        <f t="shared" si="23"/>
        <v>0</v>
      </c>
      <c r="AE700">
        <f t="shared" si="23"/>
        <v>0</v>
      </c>
      <c r="AF700">
        <f t="shared" si="23"/>
        <v>0</v>
      </c>
      <c r="AG700">
        <f t="shared" si="27"/>
        <v>0</v>
      </c>
    </row>
    <row r="701" spans="5:33">
      <c r="E701" s="3">
        <f t="shared" si="28"/>
        <v>9</v>
      </c>
      <c r="F701">
        <f t="shared" si="21"/>
        <v>0</v>
      </c>
      <c r="G701">
        <f t="shared" si="21"/>
        <v>0</v>
      </c>
      <c r="H701">
        <f t="shared" si="21"/>
        <v>0</v>
      </c>
      <c r="I701">
        <f t="shared" si="21"/>
        <v>0</v>
      </c>
      <c r="J701">
        <f t="shared" si="21"/>
        <v>0</v>
      </c>
      <c r="K701">
        <f t="shared" si="21"/>
        <v>0</v>
      </c>
      <c r="L701">
        <f t="shared" si="21"/>
        <v>0</v>
      </c>
      <c r="M701">
        <f t="shared" si="24"/>
        <v>0</v>
      </c>
      <c r="O701" s="3">
        <f t="shared" si="29"/>
        <v>9</v>
      </c>
      <c r="P701">
        <f t="shared" si="25"/>
        <v>0</v>
      </c>
      <c r="Q701">
        <f t="shared" si="25"/>
        <v>0</v>
      </c>
      <c r="R701">
        <f t="shared" si="25"/>
        <v>0</v>
      </c>
      <c r="S701">
        <f t="shared" si="25"/>
        <v>0</v>
      </c>
      <c r="T701">
        <f t="shared" si="25"/>
        <v>0</v>
      </c>
      <c r="U701">
        <f t="shared" si="25"/>
        <v>0</v>
      </c>
      <c r="V701">
        <f t="shared" si="25"/>
        <v>0</v>
      </c>
      <c r="W701">
        <f t="shared" si="26"/>
        <v>0</v>
      </c>
      <c r="Y701" s="3">
        <f t="shared" si="30"/>
        <v>9</v>
      </c>
      <c r="Z701">
        <f t="shared" si="23"/>
        <v>0</v>
      </c>
      <c r="AA701">
        <f t="shared" si="23"/>
        <v>0</v>
      </c>
      <c r="AB701">
        <f t="shared" si="23"/>
        <v>0</v>
      </c>
      <c r="AC701">
        <f t="shared" si="23"/>
        <v>0</v>
      </c>
      <c r="AD701">
        <f t="shared" si="23"/>
        <v>0</v>
      </c>
      <c r="AE701">
        <f t="shared" si="23"/>
        <v>0</v>
      </c>
      <c r="AF701">
        <f t="shared" si="23"/>
        <v>0</v>
      </c>
      <c r="AG701">
        <f t="shared" si="27"/>
        <v>0</v>
      </c>
    </row>
    <row r="702" spans="5:33">
      <c r="E702" s="3">
        <f t="shared" si="28"/>
        <v>10</v>
      </c>
      <c r="F702">
        <f t="shared" si="21"/>
        <v>0</v>
      </c>
      <c r="G702">
        <f t="shared" si="21"/>
        <v>0</v>
      </c>
      <c r="H702">
        <f t="shared" si="21"/>
        <v>0</v>
      </c>
      <c r="I702">
        <f t="shared" si="21"/>
        <v>0</v>
      </c>
      <c r="J702">
        <f t="shared" si="21"/>
        <v>0</v>
      </c>
      <c r="K702">
        <f t="shared" si="21"/>
        <v>0</v>
      </c>
      <c r="L702">
        <f t="shared" si="21"/>
        <v>0</v>
      </c>
      <c r="M702">
        <f t="shared" si="24"/>
        <v>0</v>
      </c>
      <c r="O702" s="3">
        <f t="shared" si="29"/>
        <v>10</v>
      </c>
      <c r="P702">
        <f t="shared" si="25"/>
        <v>0</v>
      </c>
      <c r="Q702">
        <f t="shared" si="25"/>
        <v>0</v>
      </c>
      <c r="R702">
        <f t="shared" si="25"/>
        <v>0</v>
      </c>
      <c r="S702">
        <f t="shared" si="25"/>
        <v>0</v>
      </c>
      <c r="T702">
        <f t="shared" si="25"/>
        <v>0</v>
      </c>
      <c r="U702">
        <f t="shared" si="25"/>
        <v>0</v>
      </c>
      <c r="V702">
        <f t="shared" si="25"/>
        <v>0</v>
      </c>
      <c r="W702">
        <f t="shared" si="26"/>
        <v>0</v>
      </c>
      <c r="Y702" s="3">
        <f t="shared" si="30"/>
        <v>10</v>
      </c>
      <c r="Z702">
        <f t="shared" si="23"/>
        <v>0</v>
      </c>
      <c r="AA702">
        <f t="shared" si="23"/>
        <v>0</v>
      </c>
      <c r="AB702">
        <f t="shared" si="23"/>
        <v>0</v>
      </c>
      <c r="AC702">
        <f t="shared" si="23"/>
        <v>0</v>
      </c>
      <c r="AD702">
        <f t="shared" si="23"/>
        <v>0</v>
      </c>
      <c r="AE702">
        <f t="shared" si="23"/>
        <v>0</v>
      </c>
      <c r="AF702">
        <f t="shared" si="23"/>
        <v>0</v>
      </c>
      <c r="AG702">
        <f t="shared" si="27"/>
        <v>0</v>
      </c>
    </row>
    <row r="703" spans="5:33">
      <c r="E703" s="3">
        <f t="shared" si="28"/>
        <v>11</v>
      </c>
      <c r="F703">
        <f t="shared" si="21"/>
        <v>0</v>
      </c>
      <c r="G703">
        <f t="shared" si="21"/>
        <v>0</v>
      </c>
      <c r="H703">
        <f t="shared" si="21"/>
        <v>0</v>
      </c>
      <c r="I703">
        <f t="shared" si="21"/>
        <v>0</v>
      </c>
      <c r="J703">
        <f t="shared" si="21"/>
        <v>0</v>
      </c>
      <c r="K703">
        <f t="shared" si="21"/>
        <v>0</v>
      </c>
      <c r="L703">
        <f t="shared" si="21"/>
        <v>0</v>
      </c>
      <c r="M703">
        <f t="shared" si="24"/>
        <v>0</v>
      </c>
      <c r="O703" s="3">
        <f t="shared" si="29"/>
        <v>11</v>
      </c>
      <c r="P703">
        <f t="shared" si="25"/>
        <v>0</v>
      </c>
      <c r="Q703">
        <f t="shared" si="25"/>
        <v>0</v>
      </c>
      <c r="R703">
        <f t="shared" si="25"/>
        <v>0</v>
      </c>
      <c r="S703">
        <f t="shared" si="25"/>
        <v>0</v>
      </c>
      <c r="T703">
        <f t="shared" si="25"/>
        <v>0</v>
      </c>
      <c r="U703">
        <f t="shared" si="25"/>
        <v>0</v>
      </c>
      <c r="V703">
        <f t="shared" si="25"/>
        <v>0</v>
      </c>
      <c r="W703">
        <f t="shared" si="26"/>
        <v>0</v>
      </c>
      <c r="Y703" s="3">
        <f t="shared" si="30"/>
        <v>11</v>
      </c>
      <c r="Z703">
        <f t="shared" si="23"/>
        <v>0</v>
      </c>
      <c r="AA703">
        <f t="shared" si="23"/>
        <v>0</v>
      </c>
      <c r="AB703">
        <f t="shared" si="23"/>
        <v>10</v>
      </c>
      <c r="AC703">
        <f t="shared" si="23"/>
        <v>0</v>
      </c>
      <c r="AD703">
        <f t="shared" si="23"/>
        <v>0</v>
      </c>
      <c r="AE703">
        <f t="shared" si="23"/>
        <v>0</v>
      </c>
      <c r="AF703">
        <f t="shared" si="23"/>
        <v>0</v>
      </c>
      <c r="AG703">
        <f t="shared" si="27"/>
        <v>10</v>
      </c>
    </row>
    <row r="704" spans="5:33">
      <c r="E704" s="3">
        <f t="shared" si="28"/>
        <v>12</v>
      </c>
      <c r="F704" s="43">
        <f t="shared" si="21"/>
        <v>10</v>
      </c>
      <c r="G704" s="43">
        <f t="shared" si="21"/>
        <v>7</v>
      </c>
      <c r="H704" s="43">
        <f t="shared" si="21"/>
        <v>1</v>
      </c>
      <c r="I704" s="43">
        <f t="shared" si="21"/>
        <v>0</v>
      </c>
      <c r="J704" s="43">
        <f t="shared" si="21"/>
        <v>0</v>
      </c>
      <c r="K704" s="43">
        <f t="shared" si="21"/>
        <v>4</v>
      </c>
      <c r="L704" s="43">
        <f t="shared" si="21"/>
        <v>0</v>
      </c>
      <c r="M704" s="43">
        <f t="shared" si="24"/>
        <v>22</v>
      </c>
      <c r="O704" s="3">
        <f t="shared" si="29"/>
        <v>12</v>
      </c>
      <c r="P704" s="43">
        <f t="shared" si="25"/>
        <v>20</v>
      </c>
      <c r="Q704" s="43">
        <f t="shared" si="25"/>
        <v>11</v>
      </c>
      <c r="R704" s="43">
        <f t="shared" si="25"/>
        <v>5</v>
      </c>
      <c r="S704" s="43">
        <f t="shared" si="25"/>
        <v>0</v>
      </c>
      <c r="T704" s="43">
        <f t="shared" si="25"/>
        <v>1</v>
      </c>
      <c r="U704" s="43">
        <f t="shared" si="25"/>
        <v>11</v>
      </c>
      <c r="V704" s="43">
        <f t="shared" si="25"/>
        <v>0</v>
      </c>
      <c r="W704" s="43">
        <f t="shared" si="26"/>
        <v>48</v>
      </c>
      <c r="Y704" s="3">
        <f t="shared" si="30"/>
        <v>12</v>
      </c>
      <c r="Z704" s="43">
        <f t="shared" si="23"/>
        <v>52</v>
      </c>
      <c r="AA704" s="43">
        <f t="shared" si="23"/>
        <v>31</v>
      </c>
      <c r="AB704" s="43">
        <f t="shared" si="23"/>
        <v>36</v>
      </c>
      <c r="AC704" s="43">
        <f t="shared" si="23"/>
        <v>0</v>
      </c>
      <c r="AD704" s="43">
        <f t="shared" si="23"/>
        <v>13</v>
      </c>
      <c r="AE704" s="43">
        <f t="shared" si="23"/>
        <v>34</v>
      </c>
      <c r="AF704" s="43">
        <f t="shared" si="23"/>
        <v>1</v>
      </c>
      <c r="AG704" s="43">
        <f t="shared" si="27"/>
        <v>167</v>
      </c>
    </row>
    <row r="705" spans="5:33">
      <c r="F705">
        <f>SUM(F693:F704)</f>
        <v>10</v>
      </c>
      <c r="G705">
        <f>SUM(G693:G704)</f>
        <v>10</v>
      </c>
      <c r="H705">
        <f t="shared" ref="H705:M705" si="31">SUM(H693:H704)</f>
        <v>10</v>
      </c>
      <c r="I705">
        <f t="shared" si="31"/>
        <v>10</v>
      </c>
      <c r="J705">
        <f t="shared" si="31"/>
        <v>10</v>
      </c>
      <c r="K705">
        <f t="shared" si="31"/>
        <v>10</v>
      </c>
      <c r="L705">
        <f t="shared" si="31"/>
        <v>10</v>
      </c>
      <c r="M705">
        <f t="shared" si="31"/>
        <v>70</v>
      </c>
      <c r="P705">
        <f>SUM(P693:P704)</f>
        <v>20</v>
      </c>
      <c r="Q705">
        <f>SUM(Q693:Q704)</f>
        <v>20</v>
      </c>
      <c r="R705">
        <f t="shared" ref="R705" si="32">SUM(R693:R704)</f>
        <v>20</v>
      </c>
      <c r="S705">
        <f t="shared" ref="S705" si="33">SUM(S693:S704)</f>
        <v>20</v>
      </c>
      <c r="T705">
        <f t="shared" ref="T705" si="34">SUM(T693:T704)</f>
        <v>20</v>
      </c>
      <c r="U705">
        <f t="shared" ref="U705" si="35">SUM(U693:U704)</f>
        <v>20</v>
      </c>
      <c r="V705">
        <f t="shared" ref="V705" si="36">SUM(V693:V704)</f>
        <v>20</v>
      </c>
      <c r="W705">
        <f t="shared" ref="W705" si="37">SUM(W693:W704)</f>
        <v>140</v>
      </c>
      <c r="Z705">
        <f>SUM(Z693:Z704)</f>
        <v>88</v>
      </c>
      <c r="AA705">
        <f>SUM(AA693:AA704)</f>
        <v>88</v>
      </c>
      <c r="AB705">
        <f t="shared" ref="AB705" si="38">SUM(AB693:AB704)</f>
        <v>88</v>
      </c>
      <c r="AC705">
        <f t="shared" ref="AC705" si="39">SUM(AC693:AC704)</f>
        <v>88</v>
      </c>
      <c r="AD705">
        <f t="shared" ref="AD705" si="40">SUM(AD693:AD704)</f>
        <v>88</v>
      </c>
      <c r="AE705">
        <f t="shared" ref="AE705" si="41">SUM(AE693:AE704)</f>
        <v>88</v>
      </c>
      <c r="AF705">
        <f t="shared" ref="AF705" si="42">SUM(AF693:AF704)</f>
        <v>88</v>
      </c>
      <c r="AG705">
        <f t="shared" ref="AG705" si="43">SUM(AG693:AG704)</f>
        <v>616</v>
      </c>
    </row>
    <row r="707" spans="5:33">
      <c r="E707" s="3" t="s">
        <v>120</v>
      </c>
      <c r="O707" s="3" t="s">
        <v>122</v>
      </c>
      <c r="Y707" s="3" t="s">
        <v>116</v>
      </c>
    </row>
    <row r="709" spans="5:33">
      <c r="E709" s="3" t="s">
        <v>114</v>
      </c>
      <c r="F709" s="3">
        <v>2016</v>
      </c>
      <c r="G709" s="3">
        <f>+F709+1</f>
        <v>2017</v>
      </c>
      <c r="H709" s="3">
        <f t="shared" ref="H709:L709" si="44">+G709+1</f>
        <v>2018</v>
      </c>
      <c r="I709" s="3">
        <f t="shared" si="44"/>
        <v>2019</v>
      </c>
      <c r="J709" s="3">
        <f t="shared" si="44"/>
        <v>2020</v>
      </c>
      <c r="K709" s="3">
        <f t="shared" si="44"/>
        <v>2021</v>
      </c>
      <c r="L709" s="3">
        <f t="shared" si="44"/>
        <v>2022</v>
      </c>
      <c r="M709" s="3" t="s">
        <v>113</v>
      </c>
      <c r="O709" s="3" t="s">
        <v>114</v>
      </c>
      <c r="P709" s="3">
        <v>2016</v>
      </c>
      <c r="Q709" s="3">
        <f>+P709+1</f>
        <v>2017</v>
      </c>
      <c r="R709" s="3">
        <f t="shared" ref="R709:V709" si="45">+Q709+1</f>
        <v>2018</v>
      </c>
      <c r="S709" s="3">
        <f t="shared" si="45"/>
        <v>2019</v>
      </c>
      <c r="T709" s="3">
        <f t="shared" si="45"/>
        <v>2020</v>
      </c>
      <c r="U709" s="3">
        <f t="shared" si="45"/>
        <v>2021</v>
      </c>
      <c r="V709" s="3">
        <f t="shared" si="45"/>
        <v>2022</v>
      </c>
      <c r="W709" s="3" t="s">
        <v>113</v>
      </c>
      <c r="Y709" s="3" t="s">
        <v>114</v>
      </c>
      <c r="Z709" s="3">
        <v>2016</v>
      </c>
      <c r="AA709" s="3">
        <f>+Z709+1</f>
        <v>2017</v>
      </c>
      <c r="AB709" s="3">
        <f t="shared" ref="AB709:AF709" si="46">+AA709+1</f>
        <v>2018</v>
      </c>
      <c r="AC709" s="3">
        <f t="shared" si="46"/>
        <v>2019</v>
      </c>
      <c r="AD709" s="3">
        <f t="shared" si="46"/>
        <v>2020</v>
      </c>
      <c r="AE709" s="3">
        <f t="shared" si="46"/>
        <v>2021</v>
      </c>
      <c r="AF709" s="3">
        <f t="shared" si="46"/>
        <v>2022</v>
      </c>
      <c r="AG709" s="3" t="s">
        <v>113</v>
      </c>
    </row>
    <row r="710" spans="5:33">
      <c r="E710" s="3">
        <v>1</v>
      </c>
      <c r="F710" s="2">
        <f t="shared" ref="F710:M721" si="47">F693/F$705</f>
        <v>0</v>
      </c>
      <c r="G710" s="2">
        <f t="shared" si="47"/>
        <v>0.3</v>
      </c>
      <c r="H710" s="2">
        <f t="shared" si="47"/>
        <v>0.8</v>
      </c>
      <c r="I710" s="2">
        <f t="shared" si="47"/>
        <v>0.5</v>
      </c>
      <c r="J710" s="2">
        <f t="shared" si="47"/>
        <v>0.9</v>
      </c>
      <c r="K710" s="2">
        <f t="shared" si="47"/>
        <v>0</v>
      </c>
      <c r="L710" s="2">
        <f t="shared" si="47"/>
        <v>0.8</v>
      </c>
      <c r="M710" s="2">
        <f t="shared" si="47"/>
        <v>0.47142857142857142</v>
      </c>
      <c r="O710" s="3">
        <v>1</v>
      </c>
      <c r="P710" s="2">
        <f t="shared" ref="P710:W721" si="48">P693/P$705</f>
        <v>0</v>
      </c>
      <c r="Q710" s="2">
        <f t="shared" si="48"/>
        <v>0.35</v>
      </c>
      <c r="R710" s="2">
        <f t="shared" si="48"/>
        <v>0.6</v>
      </c>
      <c r="S710" s="2">
        <f t="shared" si="48"/>
        <v>0.45</v>
      </c>
      <c r="T710" s="2">
        <f t="shared" si="48"/>
        <v>0.8</v>
      </c>
      <c r="U710" s="2">
        <f t="shared" si="48"/>
        <v>0</v>
      </c>
      <c r="V710" s="2">
        <f t="shared" si="48"/>
        <v>0.65</v>
      </c>
      <c r="W710" s="2">
        <f t="shared" si="48"/>
        <v>0.40714285714285714</v>
      </c>
      <c r="Y710" s="3">
        <v>1</v>
      </c>
      <c r="Z710" s="2">
        <f t="shared" ref="Z710:AG721" si="49">Z693/Z$705</f>
        <v>9.0909090909090912E-2</v>
      </c>
      <c r="AA710" s="2">
        <f t="shared" si="49"/>
        <v>0.27272727272727271</v>
      </c>
      <c r="AB710" s="2">
        <f t="shared" si="49"/>
        <v>0.39772727272727271</v>
      </c>
      <c r="AC710" s="2">
        <f t="shared" si="49"/>
        <v>0.45454545454545453</v>
      </c>
      <c r="AD710" s="2">
        <f t="shared" si="49"/>
        <v>0.57954545454545459</v>
      </c>
      <c r="AE710" s="2">
        <f t="shared" si="49"/>
        <v>5.6818181818181816E-2</v>
      </c>
      <c r="AF710" s="2">
        <f t="shared" si="49"/>
        <v>0.60227272727272729</v>
      </c>
      <c r="AG710" s="2">
        <f t="shared" si="49"/>
        <v>0.35064935064935066</v>
      </c>
    </row>
    <row r="711" spans="5:33">
      <c r="E711" s="3">
        <f>E710+1</f>
        <v>2</v>
      </c>
      <c r="F711" s="2">
        <f t="shared" si="47"/>
        <v>0</v>
      </c>
      <c r="G711" s="2">
        <f t="shared" si="47"/>
        <v>0</v>
      </c>
      <c r="H711" s="2">
        <f t="shared" si="47"/>
        <v>0.1</v>
      </c>
      <c r="I711" s="2">
        <f t="shared" si="47"/>
        <v>0.5</v>
      </c>
      <c r="J711" s="2">
        <f t="shared" si="47"/>
        <v>0.1</v>
      </c>
      <c r="K711" s="2">
        <f t="shared" si="47"/>
        <v>0.3</v>
      </c>
      <c r="L711" s="2">
        <f t="shared" si="47"/>
        <v>0.2</v>
      </c>
      <c r="M711" s="2">
        <f t="shared" si="47"/>
        <v>0.17142857142857143</v>
      </c>
      <c r="O711" s="3">
        <f>O710+1</f>
        <v>2</v>
      </c>
      <c r="P711" s="2">
        <f t="shared" si="48"/>
        <v>0</v>
      </c>
      <c r="Q711" s="2">
        <f t="shared" si="48"/>
        <v>0.1</v>
      </c>
      <c r="R711" s="2">
        <f t="shared" si="48"/>
        <v>0.15</v>
      </c>
      <c r="S711" s="2">
        <f t="shared" si="48"/>
        <v>0.55000000000000004</v>
      </c>
      <c r="T711" s="2">
        <f t="shared" si="48"/>
        <v>0.15</v>
      </c>
      <c r="U711" s="2">
        <f t="shared" si="48"/>
        <v>0.15</v>
      </c>
      <c r="V711" s="2">
        <f t="shared" si="48"/>
        <v>0.35</v>
      </c>
      <c r="W711" s="2">
        <f t="shared" si="48"/>
        <v>0.20714285714285716</v>
      </c>
      <c r="Y711" s="3">
        <f>Y710+1</f>
        <v>2</v>
      </c>
      <c r="Z711" s="2">
        <f t="shared" si="49"/>
        <v>0.31818181818181818</v>
      </c>
      <c r="AA711" s="2">
        <f t="shared" si="49"/>
        <v>0.22727272727272727</v>
      </c>
      <c r="AB711" s="2">
        <f t="shared" si="49"/>
        <v>7.9545454545454544E-2</v>
      </c>
      <c r="AC711" s="2">
        <f t="shared" si="49"/>
        <v>0.53409090909090906</v>
      </c>
      <c r="AD711" s="2">
        <f t="shared" si="49"/>
        <v>0.19318181818181818</v>
      </c>
      <c r="AE711" s="2">
        <f t="shared" si="49"/>
        <v>0.21590909090909091</v>
      </c>
      <c r="AF711" s="2">
        <f t="shared" si="49"/>
        <v>0.35227272727272729</v>
      </c>
      <c r="AG711" s="2">
        <f t="shared" si="49"/>
        <v>0.27435064935064934</v>
      </c>
    </row>
    <row r="712" spans="5:33">
      <c r="E712" s="3">
        <f t="shared" ref="E712:E721" si="50">E711+1</f>
        <v>3</v>
      </c>
      <c r="F712" s="2">
        <f t="shared" si="47"/>
        <v>0</v>
      </c>
      <c r="G712" s="2">
        <f t="shared" si="47"/>
        <v>0</v>
      </c>
      <c r="H712" s="2">
        <f t="shared" si="47"/>
        <v>0</v>
      </c>
      <c r="I712" s="2">
        <f t="shared" si="47"/>
        <v>0</v>
      </c>
      <c r="J712" s="2">
        <f t="shared" si="47"/>
        <v>0</v>
      </c>
      <c r="K712" s="2">
        <f t="shared" si="47"/>
        <v>0.3</v>
      </c>
      <c r="L712" s="2">
        <f t="shared" si="47"/>
        <v>0</v>
      </c>
      <c r="M712" s="2">
        <f t="shared" si="47"/>
        <v>4.2857142857142858E-2</v>
      </c>
      <c r="O712" s="3">
        <f t="shared" ref="O712:O721" si="51">O711+1</f>
        <v>3</v>
      </c>
      <c r="P712" s="2">
        <f t="shared" si="48"/>
        <v>0</v>
      </c>
      <c r="Q712" s="2">
        <f t="shared" si="48"/>
        <v>0</v>
      </c>
      <c r="R712" s="2">
        <f t="shared" si="48"/>
        <v>0</v>
      </c>
      <c r="S712" s="2">
        <f t="shared" si="48"/>
        <v>0</v>
      </c>
      <c r="T712" s="2">
        <f t="shared" si="48"/>
        <v>0</v>
      </c>
      <c r="U712" s="2">
        <f t="shared" si="48"/>
        <v>0.3</v>
      </c>
      <c r="V712" s="2">
        <f t="shared" si="48"/>
        <v>0</v>
      </c>
      <c r="W712" s="2">
        <f t="shared" si="48"/>
        <v>4.2857142857142858E-2</v>
      </c>
      <c r="Y712" s="3">
        <f t="shared" ref="Y712:Y721" si="52">Y711+1</f>
        <v>3</v>
      </c>
      <c r="Z712" s="2">
        <f t="shared" si="49"/>
        <v>0</v>
      </c>
      <c r="AA712" s="2">
        <f t="shared" si="49"/>
        <v>0.14772727272727273</v>
      </c>
      <c r="AB712" s="2">
        <f t="shared" si="49"/>
        <v>0</v>
      </c>
      <c r="AC712" s="2">
        <f t="shared" si="49"/>
        <v>1.1363636363636364E-2</v>
      </c>
      <c r="AD712" s="2">
        <f t="shared" si="49"/>
        <v>7.9545454545454544E-2</v>
      </c>
      <c r="AE712" s="2">
        <f t="shared" si="49"/>
        <v>0.34090909090909088</v>
      </c>
      <c r="AF712" s="2">
        <f t="shared" si="49"/>
        <v>3.4090909090909088E-2</v>
      </c>
      <c r="AG712" s="2">
        <f t="shared" si="49"/>
        <v>8.7662337662337664E-2</v>
      </c>
    </row>
    <row r="713" spans="5:33">
      <c r="E713" s="3">
        <f t="shared" si="50"/>
        <v>4</v>
      </c>
      <c r="F713" s="2">
        <f t="shared" si="47"/>
        <v>0</v>
      </c>
      <c r="G713" s="2">
        <f t="shared" si="47"/>
        <v>0</v>
      </c>
      <c r="H713" s="2">
        <f t="shared" si="47"/>
        <v>0</v>
      </c>
      <c r="I713" s="2">
        <f t="shared" si="47"/>
        <v>0</v>
      </c>
      <c r="J713" s="2">
        <f t="shared" si="47"/>
        <v>0</v>
      </c>
      <c r="K713" s="2">
        <f t="shared" si="47"/>
        <v>0</v>
      </c>
      <c r="L713" s="2">
        <f t="shared" si="47"/>
        <v>0</v>
      </c>
      <c r="M713" s="2">
        <f t="shared" si="47"/>
        <v>0</v>
      </c>
      <c r="O713" s="3">
        <f t="shared" si="51"/>
        <v>4</v>
      </c>
      <c r="P713" s="2">
        <f t="shared" si="48"/>
        <v>0</v>
      </c>
      <c r="Q713" s="2">
        <f t="shared" si="48"/>
        <v>0</v>
      </c>
      <c r="R713" s="2">
        <f t="shared" si="48"/>
        <v>0</v>
      </c>
      <c r="S713" s="2">
        <f t="shared" si="48"/>
        <v>0</v>
      </c>
      <c r="T713" s="2">
        <f t="shared" si="48"/>
        <v>0</v>
      </c>
      <c r="U713" s="2">
        <f t="shared" si="48"/>
        <v>0</v>
      </c>
      <c r="V713" s="2">
        <f t="shared" si="48"/>
        <v>0</v>
      </c>
      <c r="W713" s="2">
        <f t="shared" si="48"/>
        <v>0</v>
      </c>
      <c r="Y713" s="3">
        <f t="shared" si="52"/>
        <v>4</v>
      </c>
      <c r="Z713" s="2">
        <f t="shared" si="49"/>
        <v>0</v>
      </c>
      <c r="AA713" s="2">
        <f t="shared" si="49"/>
        <v>0</v>
      </c>
      <c r="AB713" s="2">
        <f t="shared" si="49"/>
        <v>0</v>
      </c>
      <c r="AC713" s="2">
        <f t="shared" si="49"/>
        <v>0</v>
      </c>
      <c r="AD713" s="2">
        <f t="shared" si="49"/>
        <v>0</v>
      </c>
      <c r="AE713" s="2">
        <f t="shared" si="49"/>
        <v>0</v>
      </c>
      <c r="AF713" s="2">
        <f t="shared" si="49"/>
        <v>0</v>
      </c>
      <c r="AG713" s="2">
        <f t="shared" si="49"/>
        <v>0</v>
      </c>
    </row>
    <row r="714" spans="5:33">
      <c r="E714" s="3">
        <f t="shared" si="50"/>
        <v>5</v>
      </c>
      <c r="F714" s="2">
        <f t="shared" si="47"/>
        <v>0</v>
      </c>
      <c r="G714" s="2">
        <f t="shared" si="47"/>
        <v>0</v>
      </c>
      <c r="H714" s="2">
        <f t="shared" si="47"/>
        <v>0</v>
      </c>
      <c r="I714" s="2">
        <f t="shared" si="47"/>
        <v>0</v>
      </c>
      <c r="J714" s="2">
        <f t="shared" si="47"/>
        <v>0</v>
      </c>
      <c r="K714" s="2">
        <f t="shared" si="47"/>
        <v>0</v>
      </c>
      <c r="L714" s="2">
        <f t="shared" si="47"/>
        <v>0</v>
      </c>
      <c r="M714" s="2">
        <f t="shared" si="47"/>
        <v>0</v>
      </c>
      <c r="O714" s="3">
        <f t="shared" si="51"/>
        <v>5</v>
      </c>
      <c r="P714" s="2">
        <f t="shared" si="48"/>
        <v>0</v>
      </c>
      <c r="Q714" s="2">
        <f t="shared" si="48"/>
        <v>0</v>
      </c>
      <c r="R714" s="2">
        <f t="shared" si="48"/>
        <v>0</v>
      </c>
      <c r="S714" s="2">
        <f t="shared" si="48"/>
        <v>0</v>
      </c>
      <c r="T714" s="2">
        <f t="shared" si="48"/>
        <v>0</v>
      </c>
      <c r="U714" s="2">
        <f t="shared" si="48"/>
        <v>0</v>
      </c>
      <c r="V714" s="2">
        <f t="shared" si="48"/>
        <v>0</v>
      </c>
      <c r="W714" s="2">
        <f t="shared" si="48"/>
        <v>0</v>
      </c>
      <c r="Y714" s="3">
        <f t="shared" si="52"/>
        <v>5</v>
      </c>
      <c r="Z714" s="2">
        <f t="shared" si="49"/>
        <v>0</v>
      </c>
      <c r="AA714" s="2">
        <f t="shared" si="49"/>
        <v>0</v>
      </c>
      <c r="AB714" s="2">
        <f t="shared" si="49"/>
        <v>0</v>
      </c>
      <c r="AC714" s="2">
        <f t="shared" si="49"/>
        <v>0</v>
      </c>
      <c r="AD714" s="2">
        <f t="shared" si="49"/>
        <v>0</v>
      </c>
      <c r="AE714" s="2">
        <f t="shared" si="49"/>
        <v>0</v>
      </c>
      <c r="AF714" s="2">
        <f t="shared" si="49"/>
        <v>0</v>
      </c>
      <c r="AG714" s="2">
        <f t="shared" si="49"/>
        <v>0</v>
      </c>
    </row>
    <row r="715" spans="5:33">
      <c r="E715" s="3">
        <f t="shared" si="50"/>
        <v>6</v>
      </c>
      <c r="F715" s="2">
        <f t="shared" si="47"/>
        <v>0</v>
      </c>
      <c r="G715" s="2">
        <f t="shared" si="47"/>
        <v>0</v>
      </c>
      <c r="H715" s="2">
        <f t="shared" si="47"/>
        <v>0</v>
      </c>
      <c r="I715" s="2">
        <f t="shared" si="47"/>
        <v>0</v>
      </c>
      <c r="J715" s="2">
        <f t="shared" si="47"/>
        <v>0</v>
      </c>
      <c r="K715" s="2">
        <f t="shared" si="47"/>
        <v>0</v>
      </c>
      <c r="L715" s="2">
        <f t="shared" si="47"/>
        <v>0</v>
      </c>
      <c r="M715" s="2">
        <f t="shared" si="47"/>
        <v>0</v>
      </c>
      <c r="O715" s="3">
        <f t="shared" si="51"/>
        <v>6</v>
      </c>
      <c r="P715" s="2">
        <f t="shared" si="48"/>
        <v>0</v>
      </c>
      <c r="Q715" s="2">
        <f t="shared" si="48"/>
        <v>0</v>
      </c>
      <c r="R715" s="2">
        <f t="shared" si="48"/>
        <v>0</v>
      </c>
      <c r="S715" s="2">
        <f t="shared" si="48"/>
        <v>0</v>
      </c>
      <c r="T715" s="2">
        <f t="shared" si="48"/>
        <v>0</v>
      </c>
      <c r="U715" s="2">
        <f t="shared" si="48"/>
        <v>0</v>
      </c>
      <c r="V715" s="2">
        <f t="shared" si="48"/>
        <v>0</v>
      </c>
      <c r="W715" s="2">
        <f t="shared" si="48"/>
        <v>0</v>
      </c>
      <c r="Y715" s="3">
        <f t="shared" si="52"/>
        <v>6</v>
      </c>
      <c r="Z715" s="2">
        <f t="shared" si="49"/>
        <v>0</v>
      </c>
      <c r="AA715" s="2">
        <f t="shared" si="49"/>
        <v>0</v>
      </c>
      <c r="AB715" s="2">
        <f t="shared" si="49"/>
        <v>0</v>
      </c>
      <c r="AC715" s="2">
        <f t="shared" si="49"/>
        <v>0</v>
      </c>
      <c r="AD715" s="2">
        <f t="shared" si="49"/>
        <v>0</v>
      </c>
      <c r="AE715" s="2">
        <f t="shared" si="49"/>
        <v>0</v>
      </c>
      <c r="AF715" s="2">
        <f t="shared" si="49"/>
        <v>0</v>
      </c>
      <c r="AG715" s="2">
        <f t="shared" si="49"/>
        <v>0</v>
      </c>
    </row>
    <row r="716" spans="5:33">
      <c r="E716" s="3">
        <f t="shared" si="50"/>
        <v>7</v>
      </c>
      <c r="F716" s="2">
        <f t="shared" si="47"/>
        <v>0</v>
      </c>
      <c r="G716" s="2">
        <f t="shared" si="47"/>
        <v>0</v>
      </c>
      <c r="H716" s="2">
        <f t="shared" si="47"/>
        <v>0</v>
      </c>
      <c r="I716" s="2">
        <f t="shared" si="47"/>
        <v>0</v>
      </c>
      <c r="J716" s="2">
        <f t="shared" si="47"/>
        <v>0</v>
      </c>
      <c r="K716" s="2">
        <f t="shared" si="47"/>
        <v>0</v>
      </c>
      <c r="L716" s="2">
        <f t="shared" si="47"/>
        <v>0</v>
      </c>
      <c r="M716" s="2">
        <f t="shared" si="47"/>
        <v>0</v>
      </c>
      <c r="O716" s="3">
        <f t="shared" si="51"/>
        <v>7</v>
      </c>
      <c r="P716" s="2">
        <f t="shared" si="48"/>
        <v>0</v>
      </c>
      <c r="Q716" s="2">
        <f t="shared" si="48"/>
        <v>0</v>
      </c>
      <c r="R716" s="2">
        <f t="shared" si="48"/>
        <v>0</v>
      </c>
      <c r="S716" s="2">
        <f t="shared" si="48"/>
        <v>0</v>
      </c>
      <c r="T716" s="2">
        <f t="shared" si="48"/>
        <v>0</v>
      </c>
      <c r="U716" s="2">
        <f t="shared" si="48"/>
        <v>0</v>
      </c>
      <c r="V716" s="2">
        <f t="shared" si="48"/>
        <v>0</v>
      </c>
      <c r="W716" s="2">
        <f t="shared" si="48"/>
        <v>0</v>
      </c>
      <c r="Y716" s="3">
        <f t="shared" si="52"/>
        <v>7</v>
      </c>
      <c r="Z716" s="2">
        <f t="shared" si="49"/>
        <v>0</v>
      </c>
      <c r="AA716" s="2">
        <f t="shared" si="49"/>
        <v>0</v>
      </c>
      <c r="AB716" s="2">
        <f t="shared" si="49"/>
        <v>0</v>
      </c>
      <c r="AC716" s="2">
        <f t="shared" si="49"/>
        <v>0</v>
      </c>
      <c r="AD716" s="2">
        <f t="shared" si="49"/>
        <v>0</v>
      </c>
      <c r="AE716" s="2">
        <f t="shared" si="49"/>
        <v>0</v>
      </c>
      <c r="AF716" s="2">
        <f t="shared" si="49"/>
        <v>0</v>
      </c>
      <c r="AG716" s="2">
        <f t="shared" si="49"/>
        <v>0</v>
      </c>
    </row>
    <row r="717" spans="5:33">
      <c r="E717" s="3">
        <f t="shared" si="50"/>
        <v>8</v>
      </c>
      <c r="F717" s="2">
        <f t="shared" si="47"/>
        <v>0</v>
      </c>
      <c r="G717" s="2">
        <f t="shared" si="47"/>
        <v>0</v>
      </c>
      <c r="H717" s="2">
        <f t="shared" si="47"/>
        <v>0</v>
      </c>
      <c r="I717" s="2">
        <f t="shared" si="47"/>
        <v>0</v>
      </c>
      <c r="J717" s="2">
        <f t="shared" si="47"/>
        <v>0</v>
      </c>
      <c r="K717" s="2">
        <f t="shared" si="47"/>
        <v>0</v>
      </c>
      <c r="L717" s="2">
        <f t="shared" si="47"/>
        <v>0</v>
      </c>
      <c r="M717" s="2">
        <f t="shared" si="47"/>
        <v>0</v>
      </c>
      <c r="O717" s="3">
        <f t="shared" si="51"/>
        <v>8</v>
      </c>
      <c r="P717" s="2">
        <f t="shared" si="48"/>
        <v>0</v>
      </c>
      <c r="Q717" s="2">
        <f t="shared" si="48"/>
        <v>0</v>
      </c>
      <c r="R717" s="2">
        <f t="shared" si="48"/>
        <v>0</v>
      </c>
      <c r="S717" s="2">
        <f t="shared" si="48"/>
        <v>0</v>
      </c>
      <c r="T717" s="2">
        <f t="shared" si="48"/>
        <v>0</v>
      </c>
      <c r="U717" s="2">
        <f t="shared" si="48"/>
        <v>0</v>
      </c>
      <c r="V717" s="2">
        <f t="shared" si="48"/>
        <v>0</v>
      </c>
      <c r="W717" s="2">
        <f t="shared" si="48"/>
        <v>0</v>
      </c>
      <c r="Y717" s="3">
        <f t="shared" si="52"/>
        <v>8</v>
      </c>
      <c r="Z717" s="2">
        <f t="shared" si="49"/>
        <v>0</v>
      </c>
      <c r="AA717" s="2">
        <f t="shared" si="49"/>
        <v>0</v>
      </c>
      <c r="AB717" s="2">
        <f t="shared" si="49"/>
        <v>0</v>
      </c>
      <c r="AC717" s="2">
        <f t="shared" si="49"/>
        <v>0</v>
      </c>
      <c r="AD717" s="2">
        <f t="shared" si="49"/>
        <v>0</v>
      </c>
      <c r="AE717" s="2">
        <f t="shared" si="49"/>
        <v>0</v>
      </c>
      <c r="AF717" s="2">
        <f t="shared" si="49"/>
        <v>0</v>
      </c>
      <c r="AG717" s="2">
        <f t="shared" si="49"/>
        <v>0</v>
      </c>
    </row>
    <row r="718" spans="5:33">
      <c r="E718" s="3">
        <f t="shared" si="50"/>
        <v>9</v>
      </c>
      <c r="F718" s="2">
        <f t="shared" si="47"/>
        <v>0</v>
      </c>
      <c r="G718" s="2">
        <f t="shared" si="47"/>
        <v>0</v>
      </c>
      <c r="H718" s="2">
        <f t="shared" si="47"/>
        <v>0</v>
      </c>
      <c r="I718" s="2">
        <f t="shared" si="47"/>
        <v>0</v>
      </c>
      <c r="J718" s="2">
        <f t="shared" si="47"/>
        <v>0</v>
      </c>
      <c r="K718" s="2">
        <f t="shared" si="47"/>
        <v>0</v>
      </c>
      <c r="L718" s="2">
        <f t="shared" si="47"/>
        <v>0</v>
      </c>
      <c r="M718" s="2">
        <f t="shared" si="47"/>
        <v>0</v>
      </c>
      <c r="O718" s="3">
        <f t="shared" si="51"/>
        <v>9</v>
      </c>
      <c r="P718" s="2">
        <f t="shared" si="48"/>
        <v>0</v>
      </c>
      <c r="Q718" s="2">
        <f t="shared" si="48"/>
        <v>0</v>
      </c>
      <c r="R718" s="2">
        <f t="shared" si="48"/>
        <v>0</v>
      </c>
      <c r="S718" s="2">
        <f t="shared" si="48"/>
        <v>0</v>
      </c>
      <c r="T718" s="2">
        <f t="shared" si="48"/>
        <v>0</v>
      </c>
      <c r="U718" s="2">
        <f t="shared" si="48"/>
        <v>0</v>
      </c>
      <c r="V718" s="2">
        <f t="shared" si="48"/>
        <v>0</v>
      </c>
      <c r="W718" s="2">
        <f t="shared" si="48"/>
        <v>0</v>
      </c>
      <c r="Y718" s="3">
        <f t="shared" si="52"/>
        <v>9</v>
      </c>
      <c r="Z718" s="2">
        <f t="shared" si="49"/>
        <v>0</v>
      </c>
      <c r="AA718" s="2">
        <f t="shared" si="49"/>
        <v>0</v>
      </c>
      <c r="AB718" s="2">
        <f t="shared" si="49"/>
        <v>0</v>
      </c>
      <c r="AC718" s="2">
        <f t="shared" si="49"/>
        <v>0</v>
      </c>
      <c r="AD718" s="2">
        <f t="shared" si="49"/>
        <v>0</v>
      </c>
      <c r="AE718" s="2">
        <f t="shared" si="49"/>
        <v>0</v>
      </c>
      <c r="AF718" s="2">
        <f t="shared" si="49"/>
        <v>0</v>
      </c>
      <c r="AG718" s="2">
        <f t="shared" si="49"/>
        <v>0</v>
      </c>
    </row>
    <row r="719" spans="5:33">
      <c r="E719" s="3">
        <f t="shared" si="50"/>
        <v>10</v>
      </c>
      <c r="F719" s="2">
        <f t="shared" si="47"/>
        <v>0</v>
      </c>
      <c r="G719" s="2">
        <f t="shared" si="47"/>
        <v>0</v>
      </c>
      <c r="H719" s="2">
        <f t="shared" si="47"/>
        <v>0</v>
      </c>
      <c r="I719" s="2">
        <f t="shared" si="47"/>
        <v>0</v>
      </c>
      <c r="J719" s="2">
        <f t="shared" si="47"/>
        <v>0</v>
      </c>
      <c r="K719" s="2">
        <f t="shared" si="47"/>
        <v>0</v>
      </c>
      <c r="L719" s="2">
        <f t="shared" si="47"/>
        <v>0</v>
      </c>
      <c r="M719" s="2">
        <f t="shared" si="47"/>
        <v>0</v>
      </c>
      <c r="O719" s="3">
        <f t="shared" si="51"/>
        <v>10</v>
      </c>
      <c r="P719" s="2">
        <f t="shared" si="48"/>
        <v>0</v>
      </c>
      <c r="Q719" s="2">
        <f t="shared" si="48"/>
        <v>0</v>
      </c>
      <c r="R719" s="2">
        <f t="shared" si="48"/>
        <v>0</v>
      </c>
      <c r="S719" s="2">
        <f t="shared" si="48"/>
        <v>0</v>
      </c>
      <c r="T719" s="2">
        <f t="shared" si="48"/>
        <v>0</v>
      </c>
      <c r="U719" s="2">
        <f t="shared" si="48"/>
        <v>0</v>
      </c>
      <c r="V719" s="2">
        <f t="shared" si="48"/>
        <v>0</v>
      </c>
      <c r="W719" s="2">
        <f t="shared" si="48"/>
        <v>0</v>
      </c>
      <c r="Y719" s="3">
        <f t="shared" si="52"/>
        <v>10</v>
      </c>
      <c r="Z719" s="2">
        <f t="shared" si="49"/>
        <v>0</v>
      </c>
      <c r="AA719" s="2">
        <f t="shared" si="49"/>
        <v>0</v>
      </c>
      <c r="AB719" s="2">
        <f t="shared" si="49"/>
        <v>0</v>
      </c>
      <c r="AC719" s="2">
        <f t="shared" si="49"/>
        <v>0</v>
      </c>
      <c r="AD719" s="2">
        <f t="shared" si="49"/>
        <v>0</v>
      </c>
      <c r="AE719" s="2">
        <f t="shared" si="49"/>
        <v>0</v>
      </c>
      <c r="AF719" s="2">
        <f t="shared" si="49"/>
        <v>0</v>
      </c>
      <c r="AG719" s="2">
        <f t="shared" si="49"/>
        <v>0</v>
      </c>
    </row>
    <row r="720" spans="5:33">
      <c r="E720" s="3">
        <f t="shared" si="50"/>
        <v>11</v>
      </c>
      <c r="F720" s="2">
        <f t="shared" si="47"/>
        <v>0</v>
      </c>
      <c r="G720" s="2">
        <f t="shared" si="47"/>
        <v>0</v>
      </c>
      <c r="H720" s="2">
        <f t="shared" si="47"/>
        <v>0</v>
      </c>
      <c r="I720" s="2">
        <f t="shared" si="47"/>
        <v>0</v>
      </c>
      <c r="J720" s="2">
        <f t="shared" si="47"/>
        <v>0</v>
      </c>
      <c r="K720" s="2">
        <f t="shared" si="47"/>
        <v>0</v>
      </c>
      <c r="L720" s="2">
        <f t="shared" si="47"/>
        <v>0</v>
      </c>
      <c r="M720" s="2">
        <f t="shared" si="47"/>
        <v>0</v>
      </c>
      <c r="O720" s="3">
        <f t="shared" si="51"/>
        <v>11</v>
      </c>
      <c r="P720" s="2">
        <f t="shared" si="48"/>
        <v>0</v>
      </c>
      <c r="Q720" s="2">
        <f t="shared" si="48"/>
        <v>0</v>
      </c>
      <c r="R720" s="2">
        <f t="shared" si="48"/>
        <v>0</v>
      </c>
      <c r="S720" s="2">
        <f t="shared" si="48"/>
        <v>0</v>
      </c>
      <c r="T720" s="2">
        <f t="shared" si="48"/>
        <v>0</v>
      </c>
      <c r="U720" s="2">
        <f t="shared" si="48"/>
        <v>0</v>
      </c>
      <c r="V720" s="2">
        <f t="shared" si="48"/>
        <v>0</v>
      </c>
      <c r="W720" s="2">
        <f t="shared" si="48"/>
        <v>0</v>
      </c>
      <c r="Y720" s="3">
        <f t="shared" si="52"/>
        <v>11</v>
      </c>
      <c r="Z720" s="2">
        <f t="shared" si="49"/>
        <v>0</v>
      </c>
      <c r="AA720" s="2">
        <f t="shared" si="49"/>
        <v>0</v>
      </c>
      <c r="AB720" s="2">
        <f t="shared" si="49"/>
        <v>0.11363636363636363</v>
      </c>
      <c r="AC720" s="2">
        <f t="shared" si="49"/>
        <v>0</v>
      </c>
      <c r="AD720" s="2">
        <f t="shared" si="49"/>
        <v>0</v>
      </c>
      <c r="AE720" s="2">
        <f t="shared" si="49"/>
        <v>0</v>
      </c>
      <c r="AF720" s="2">
        <f t="shared" si="49"/>
        <v>0</v>
      </c>
      <c r="AG720" s="2">
        <f t="shared" si="49"/>
        <v>1.6233766233766232E-2</v>
      </c>
    </row>
    <row r="721" spans="5:33">
      <c r="E721" s="3">
        <f t="shared" si="50"/>
        <v>12</v>
      </c>
      <c r="F721" s="44">
        <f t="shared" si="47"/>
        <v>1</v>
      </c>
      <c r="G721" s="44">
        <f t="shared" si="47"/>
        <v>0.7</v>
      </c>
      <c r="H721" s="44">
        <f t="shared" si="47"/>
        <v>0.1</v>
      </c>
      <c r="I721" s="44">
        <f t="shared" si="47"/>
        <v>0</v>
      </c>
      <c r="J721" s="44">
        <f t="shared" si="47"/>
        <v>0</v>
      </c>
      <c r="K721" s="44">
        <f t="shared" si="47"/>
        <v>0.4</v>
      </c>
      <c r="L721" s="44">
        <f t="shared" si="47"/>
        <v>0</v>
      </c>
      <c r="M721" s="44">
        <f t="shared" si="47"/>
        <v>0.31428571428571428</v>
      </c>
      <c r="O721" s="3">
        <f t="shared" si="51"/>
        <v>12</v>
      </c>
      <c r="P721" s="44">
        <f t="shared" si="48"/>
        <v>1</v>
      </c>
      <c r="Q721" s="44">
        <f t="shared" si="48"/>
        <v>0.55000000000000004</v>
      </c>
      <c r="R721" s="44">
        <f t="shared" si="48"/>
        <v>0.25</v>
      </c>
      <c r="S721" s="44">
        <f t="shared" si="48"/>
        <v>0</v>
      </c>
      <c r="T721" s="44">
        <f t="shared" si="48"/>
        <v>0.05</v>
      </c>
      <c r="U721" s="44">
        <f t="shared" si="48"/>
        <v>0.55000000000000004</v>
      </c>
      <c r="V721" s="44">
        <f t="shared" si="48"/>
        <v>0</v>
      </c>
      <c r="W721" s="44">
        <f t="shared" si="48"/>
        <v>0.34285714285714286</v>
      </c>
      <c r="Y721" s="3">
        <f t="shared" si="52"/>
        <v>12</v>
      </c>
      <c r="Z721" s="44">
        <f t="shared" si="49"/>
        <v>0.59090909090909094</v>
      </c>
      <c r="AA721" s="44">
        <f t="shared" si="49"/>
        <v>0.35227272727272729</v>
      </c>
      <c r="AB721" s="44">
        <f t="shared" si="49"/>
        <v>0.40909090909090912</v>
      </c>
      <c r="AC721" s="44">
        <f t="shared" si="49"/>
        <v>0</v>
      </c>
      <c r="AD721" s="44">
        <f t="shared" si="49"/>
        <v>0.14772727272727273</v>
      </c>
      <c r="AE721" s="44">
        <f t="shared" si="49"/>
        <v>0.38636363636363635</v>
      </c>
      <c r="AF721" s="44">
        <f t="shared" si="49"/>
        <v>1.1363636363636364E-2</v>
      </c>
      <c r="AG721" s="44">
        <f t="shared" si="49"/>
        <v>0.27110389610389612</v>
      </c>
    </row>
    <row r="722" spans="5:33">
      <c r="F722" s="2">
        <f>SUM(F710:F721)</f>
        <v>1</v>
      </c>
      <c r="G722" s="2">
        <f t="shared" ref="G722:M722" si="53">SUM(G710:G721)</f>
        <v>1</v>
      </c>
      <c r="H722" s="2">
        <f t="shared" si="53"/>
        <v>1</v>
      </c>
      <c r="I722" s="2">
        <f t="shared" si="53"/>
        <v>1</v>
      </c>
      <c r="J722" s="2">
        <f t="shared" si="53"/>
        <v>1</v>
      </c>
      <c r="K722" s="2">
        <f t="shared" si="53"/>
        <v>1</v>
      </c>
      <c r="L722" s="2">
        <f t="shared" si="53"/>
        <v>1</v>
      </c>
      <c r="M722" s="2">
        <f t="shared" si="53"/>
        <v>0.99999999999999989</v>
      </c>
      <c r="P722" s="2">
        <f>SUM(P710:P721)</f>
        <v>1</v>
      </c>
      <c r="Q722" s="2">
        <f t="shared" ref="Q722" si="54">SUM(Q710:Q721)</f>
        <v>1</v>
      </c>
      <c r="R722" s="2">
        <f t="shared" ref="R722" si="55">SUM(R710:R721)</f>
        <v>1</v>
      </c>
      <c r="S722" s="2">
        <f t="shared" ref="S722" si="56">SUM(S710:S721)</f>
        <v>1</v>
      </c>
      <c r="T722" s="2">
        <f t="shared" ref="T722" si="57">SUM(T710:T721)</f>
        <v>1</v>
      </c>
      <c r="U722" s="2">
        <f t="shared" ref="U722" si="58">SUM(U710:U721)</f>
        <v>1</v>
      </c>
      <c r="V722" s="2">
        <f t="shared" ref="V722" si="59">SUM(V710:V721)</f>
        <v>1</v>
      </c>
      <c r="W722" s="2">
        <f t="shared" ref="W722" si="60">SUM(W710:W721)</f>
        <v>1</v>
      </c>
      <c r="Z722" s="2">
        <f>SUM(Z710:Z721)</f>
        <v>1</v>
      </c>
      <c r="AA722" s="2">
        <f t="shared" ref="AA722" si="61">SUM(AA710:AA721)</f>
        <v>1</v>
      </c>
      <c r="AB722" s="2">
        <f t="shared" ref="AB722" si="62">SUM(AB710:AB721)</f>
        <v>1</v>
      </c>
      <c r="AC722" s="2">
        <f t="shared" ref="AC722" si="63">SUM(AC710:AC721)</f>
        <v>0.99999999999999989</v>
      </c>
      <c r="AD722" s="2">
        <f t="shared" ref="AD722" si="64">SUM(AD710:AD721)</f>
        <v>1</v>
      </c>
      <c r="AE722" s="2">
        <f t="shared" ref="AE722" si="65">SUM(AE710:AE721)</f>
        <v>0.99999999999999989</v>
      </c>
      <c r="AF722" s="2">
        <f t="shared" ref="AF722" si="66">SUM(AF710:AF721)</f>
        <v>1</v>
      </c>
      <c r="AG722" s="2">
        <f t="shared" ref="AG722" si="67">SUM(AG710:AG721)</f>
        <v>1</v>
      </c>
    </row>
    <row r="725" spans="5:33">
      <c r="E725" s="3" t="s">
        <v>119</v>
      </c>
    </row>
    <row r="727" spans="5:33">
      <c r="E727" s="3" t="s">
        <v>114</v>
      </c>
      <c r="F727" s="3">
        <v>2016</v>
      </c>
      <c r="G727" s="3">
        <f t="shared" ref="G727:L727" si="68">+F727+1</f>
        <v>2017</v>
      </c>
      <c r="H727" s="3">
        <f t="shared" si="68"/>
        <v>2018</v>
      </c>
      <c r="I727" s="3">
        <f t="shared" si="68"/>
        <v>2019</v>
      </c>
      <c r="J727" s="3">
        <f t="shared" si="68"/>
        <v>2020</v>
      </c>
      <c r="K727" s="3">
        <f t="shared" si="68"/>
        <v>2021</v>
      </c>
      <c r="L727" s="3">
        <f t="shared" si="68"/>
        <v>2022</v>
      </c>
      <c r="M727" s="3" t="s">
        <v>113</v>
      </c>
    </row>
    <row r="728" spans="5:33">
      <c r="E728" s="3">
        <v>1</v>
      </c>
      <c r="F728" s="3">
        <f t="shared" ref="F728:L739" si="69">COUNTIFS($A$67:$A$682,"&lt;=5",$B$67:$B$682,F$692,$C$67:$C$682,$E728)</f>
        <v>0</v>
      </c>
      <c r="G728" s="3">
        <f t="shared" si="69"/>
        <v>1</v>
      </c>
      <c r="H728" s="3">
        <f t="shared" si="69"/>
        <v>5</v>
      </c>
      <c r="I728" s="3">
        <f t="shared" si="69"/>
        <v>3</v>
      </c>
      <c r="J728" s="3">
        <f t="shared" si="69"/>
        <v>5</v>
      </c>
      <c r="K728" s="3">
        <f t="shared" si="69"/>
        <v>0</v>
      </c>
      <c r="L728" s="3">
        <f t="shared" si="69"/>
        <v>5</v>
      </c>
      <c r="M728" s="3">
        <f>SUM(F728:L728)</f>
        <v>19</v>
      </c>
    </row>
    <row r="729" spans="5:33">
      <c r="E729" s="3">
        <f>E728+1</f>
        <v>2</v>
      </c>
      <c r="F729">
        <f t="shared" si="69"/>
        <v>0</v>
      </c>
      <c r="G729">
        <f t="shared" si="69"/>
        <v>0</v>
      </c>
      <c r="H729">
        <f t="shared" si="69"/>
        <v>0</v>
      </c>
      <c r="I729">
        <f t="shared" si="69"/>
        <v>2</v>
      </c>
      <c r="J729">
        <f t="shared" si="69"/>
        <v>0</v>
      </c>
      <c r="K729">
        <f t="shared" si="69"/>
        <v>1</v>
      </c>
      <c r="L729">
        <f t="shared" si="69"/>
        <v>0</v>
      </c>
      <c r="M729">
        <f t="shared" ref="M729:M739" si="70">SUM(F729:L729)</f>
        <v>3</v>
      </c>
    </row>
    <row r="730" spans="5:33">
      <c r="E730" s="3">
        <f t="shared" ref="E730:E739" si="71">E729+1</f>
        <v>3</v>
      </c>
      <c r="F730">
        <f t="shared" si="69"/>
        <v>0</v>
      </c>
      <c r="G730">
        <f t="shared" si="69"/>
        <v>0</v>
      </c>
      <c r="H730">
        <f t="shared" si="69"/>
        <v>0</v>
      </c>
      <c r="I730">
        <f t="shared" si="69"/>
        <v>0</v>
      </c>
      <c r="J730">
        <f t="shared" si="69"/>
        <v>0</v>
      </c>
      <c r="K730">
        <f t="shared" si="69"/>
        <v>3</v>
      </c>
      <c r="L730">
        <f t="shared" si="69"/>
        <v>0</v>
      </c>
      <c r="M730">
        <f t="shared" si="70"/>
        <v>3</v>
      </c>
    </row>
    <row r="731" spans="5:33">
      <c r="E731" s="3">
        <f t="shared" si="71"/>
        <v>4</v>
      </c>
      <c r="F731">
        <f t="shared" si="69"/>
        <v>0</v>
      </c>
      <c r="G731">
        <f t="shared" si="69"/>
        <v>0</v>
      </c>
      <c r="H731">
        <f t="shared" si="69"/>
        <v>0</v>
      </c>
      <c r="I731">
        <f t="shared" si="69"/>
        <v>0</v>
      </c>
      <c r="J731">
        <f t="shared" si="69"/>
        <v>0</v>
      </c>
      <c r="K731">
        <f t="shared" si="69"/>
        <v>0</v>
      </c>
      <c r="L731">
        <f t="shared" si="69"/>
        <v>0</v>
      </c>
      <c r="M731">
        <f t="shared" si="70"/>
        <v>0</v>
      </c>
    </row>
    <row r="732" spans="5:33">
      <c r="E732" s="3">
        <f t="shared" si="71"/>
        <v>5</v>
      </c>
      <c r="F732">
        <f t="shared" si="69"/>
        <v>0</v>
      </c>
      <c r="G732">
        <f t="shared" si="69"/>
        <v>0</v>
      </c>
      <c r="H732">
        <f t="shared" si="69"/>
        <v>0</v>
      </c>
      <c r="I732">
        <f t="shared" si="69"/>
        <v>0</v>
      </c>
      <c r="J732">
        <f t="shared" si="69"/>
        <v>0</v>
      </c>
      <c r="K732">
        <f t="shared" si="69"/>
        <v>0</v>
      </c>
      <c r="L732">
        <f t="shared" si="69"/>
        <v>0</v>
      </c>
      <c r="M732">
        <f t="shared" si="70"/>
        <v>0</v>
      </c>
    </row>
    <row r="733" spans="5:33">
      <c r="E733" s="3">
        <f t="shared" si="71"/>
        <v>6</v>
      </c>
      <c r="F733">
        <f t="shared" si="69"/>
        <v>0</v>
      </c>
      <c r="G733">
        <f t="shared" si="69"/>
        <v>0</v>
      </c>
      <c r="H733">
        <f t="shared" si="69"/>
        <v>0</v>
      </c>
      <c r="I733">
        <f t="shared" si="69"/>
        <v>0</v>
      </c>
      <c r="J733">
        <f t="shared" si="69"/>
        <v>0</v>
      </c>
      <c r="K733">
        <f t="shared" si="69"/>
        <v>0</v>
      </c>
      <c r="L733">
        <f t="shared" si="69"/>
        <v>0</v>
      </c>
      <c r="M733">
        <f t="shared" si="70"/>
        <v>0</v>
      </c>
    </row>
    <row r="734" spans="5:33">
      <c r="E734" s="3">
        <f t="shared" si="71"/>
        <v>7</v>
      </c>
      <c r="F734">
        <f t="shared" si="69"/>
        <v>0</v>
      </c>
      <c r="G734">
        <f t="shared" si="69"/>
        <v>0</v>
      </c>
      <c r="H734">
        <f t="shared" si="69"/>
        <v>0</v>
      </c>
      <c r="I734">
        <f t="shared" si="69"/>
        <v>0</v>
      </c>
      <c r="J734">
        <f t="shared" si="69"/>
        <v>0</v>
      </c>
      <c r="K734">
        <f t="shared" si="69"/>
        <v>0</v>
      </c>
      <c r="L734">
        <f t="shared" si="69"/>
        <v>0</v>
      </c>
      <c r="M734">
        <f t="shared" si="70"/>
        <v>0</v>
      </c>
    </row>
    <row r="735" spans="5:33">
      <c r="E735" s="3">
        <f t="shared" si="71"/>
        <v>8</v>
      </c>
      <c r="F735">
        <f t="shared" si="69"/>
        <v>0</v>
      </c>
      <c r="G735">
        <f t="shared" si="69"/>
        <v>0</v>
      </c>
      <c r="H735">
        <f t="shared" si="69"/>
        <v>0</v>
      </c>
      <c r="I735">
        <f t="shared" si="69"/>
        <v>0</v>
      </c>
      <c r="J735">
        <f t="shared" si="69"/>
        <v>0</v>
      </c>
      <c r="K735">
        <f t="shared" si="69"/>
        <v>0</v>
      </c>
      <c r="L735">
        <f t="shared" si="69"/>
        <v>0</v>
      </c>
      <c r="M735">
        <f t="shared" si="70"/>
        <v>0</v>
      </c>
    </row>
    <row r="736" spans="5:33">
      <c r="E736" s="3">
        <f t="shared" si="71"/>
        <v>9</v>
      </c>
      <c r="F736">
        <f t="shared" si="69"/>
        <v>0</v>
      </c>
      <c r="G736">
        <f t="shared" si="69"/>
        <v>0</v>
      </c>
      <c r="H736">
        <f t="shared" si="69"/>
        <v>0</v>
      </c>
      <c r="I736">
        <f t="shared" si="69"/>
        <v>0</v>
      </c>
      <c r="J736">
        <f t="shared" si="69"/>
        <v>0</v>
      </c>
      <c r="K736">
        <f t="shared" si="69"/>
        <v>0</v>
      </c>
      <c r="L736">
        <f t="shared" si="69"/>
        <v>0</v>
      </c>
      <c r="M736">
        <f t="shared" si="70"/>
        <v>0</v>
      </c>
    </row>
    <row r="737" spans="5:13">
      <c r="E737" s="3">
        <f t="shared" si="71"/>
        <v>10</v>
      </c>
      <c r="F737">
        <f t="shared" si="69"/>
        <v>0</v>
      </c>
      <c r="G737">
        <f t="shared" si="69"/>
        <v>0</v>
      </c>
      <c r="H737">
        <f t="shared" si="69"/>
        <v>0</v>
      </c>
      <c r="I737">
        <f t="shared" si="69"/>
        <v>0</v>
      </c>
      <c r="J737">
        <f t="shared" si="69"/>
        <v>0</v>
      </c>
      <c r="K737">
        <f t="shared" si="69"/>
        <v>0</v>
      </c>
      <c r="L737">
        <f t="shared" si="69"/>
        <v>0</v>
      </c>
      <c r="M737">
        <f t="shared" si="70"/>
        <v>0</v>
      </c>
    </row>
    <row r="738" spans="5:13">
      <c r="E738" s="3">
        <f t="shared" si="71"/>
        <v>11</v>
      </c>
      <c r="F738">
        <f t="shared" si="69"/>
        <v>0</v>
      </c>
      <c r="G738">
        <f t="shared" si="69"/>
        <v>0</v>
      </c>
      <c r="H738">
        <f t="shared" si="69"/>
        <v>0</v>
      </c>
      <c r="I738">
        <f t="shared" si="69"/>
        <v>0</v>
      </c>
      <c r="J738">
        <f t="shared" si="69"/>
        <v>0</v>
      </c>
      <c r="K738">
        <f t="shared" si="69"/>
        <v>0</v>
      </c>
      <c r="L738">
        <f t="shared" si="69"/>
        <v>0</v>
      </c>
      <c r="M738">
        <f t="shared" si="70"/>
        <v>0</v>
      </c>
    </row>
    <row r="739" spans="5:13">
      <c r="E739" s="3">
        <f t="shared" si="71"/>
        <v>12</v>
      </c>
      <c r="F739">
        <f t="shared" si="69"/>
        <v>5</v>
      </c>
      <c r="G739">
        <f t="shared" si="69"/>
        <v>4</v>
      </c>
      <c r="H739">
        <f t="shared" si="69"/>
        <v>0</v>
      </c>
      <c r="I739">
        <f t="shared" si="69"/>
        <v>0</v>
      </c>
      <c r="J739">
        <f t="shared" si="69"/>
        <v>0</v>
      </c>
      <c r="K739">
        <f t="shared" si="69"/>
        <v>1</v>
      </c>
      <c r="L739">
        <f t="shared" si="69"/>
        <v>0</v>
      </c>
      <c r="M739">
        <f t="shared" si="70"/>
        <v>10</v>
      </c>
    </row>
    <row r="740" spans="5:13">
      <c r="F740">
        <f>SUM(F728:F739)</f>
        <v>5</v>
      </c>
      <c r="G740">
        <f>SUM(G728:G739)</f>
        <v>5</v>
      </c>
      <c r="H740">
        <f t="shared" ref="H740" si="72">SUM(H728:H739)</f>
        <v>5</v>
      </c>
      <c r="I740">
        <f t="shared" ref="I740" si="73">SUM(I728:I739)</f>
        <v>5</v>
      </c>
      <c r="J740">
        <f t="shared" ref="J740" si="74">SUM(J728:J739)</f>
        <v>5</v>
      </c>
      <c r="K740">
        <f t="shared" ref="K740" si="75">SUM(K728:K739)</f>
        <v>5</v>
      </c>
      <c r="L740">
        <f t="shared" ref="L740" si="76">SUM(L728:L739)</f>
        <v>5</v>
      </c>
      <c r="M740">
        <f t="shared" ref="M740" si="77">SUM(M728:M739)</f>
        <v>35</v>
      </c>
    </row>
    <row r="742" spans="5:13">
      <c r="E742" s="3" t="s">
        <v>121</v>
      </c>
    </row>
    <row r="744" spans="5:13">
      <c r="E744" s="3" t="s">
        <v>114</v>
      </c>
      <c r="F744" s="3">
        <v>2016</v>
      </c>
      <c r="G744" s="3">
        <f>+F744+1</f>
        <v>2017</v>
      </c>
      <c r="H744" s="3">
        <f t="shared" ref="H744:L744" si="78">+G744+1</f>
        <v>2018</v>
      </c>
      <c r="I744" s="3">
        <f t="shared" si="78"/>
        <v>2019</v>
      </c>
      <c r="J744" s="3">
        <f t="shared" si="78"/>
        <v>2020</v>
      </c>
      <c r="K744" s="3">
        <f t="shared" si="78"/>
        <v>2021</v>
      </c>
      <c r="L744" s="3">
        <f t="shared" si="78"/>
        <v>2022</v>
      </c>
      <c r="M744" s="3" t="s">
        <v>113</v>
      </c>
    </row>
    <row r="745" spans="5:13">
      <c r="E745" s="3">
        <v>1</v>
      </c>
      <c r="F745" s="2">
        <f t="shared" ref="F745:M756" si="79">F728/F$705</f>
        <v>0</v>
      </c>
      <c r="G745" s="2">
        <f t="shared" si="79"/>
        <v>0.1</v>
      </c>
      <c r="H745" s="2">
        <f t="shared" si="79"/>
        <v>0.5</v>
      </c>
      <c r="I745" s="2">
        <f t="shared" si="79"/>
        <v>0.3</v>
      </c>
      <c r="J745" s="2">
        <f t="shared" si="79"/>
        <v>0.5</v>
      </c>
      <c r="K745" s="2">
        <f t="shared" si="79"/>
        <v>0</v>
      </c>
      <c r="L745" s="2">
        <f t="shared" si="79"/>
        <v>0.5</v>
      </c>
      <c r="M745" s="2">
        <f t="shared" si="79"/>
        <v>0.27142857142857141</v>
      </c>
    </row>
    <row r="746" spans="5:13">
      <c r="E746" s="3">
        <f>E745+1</f>
        <v>2</v>
      </c>
      <c r="F746" s="2">
        <f t="shared" si="79"/>
        <v>0</v>
      </c>
      <c r="G746" s="2">
        <f t="shared" si="79"/>
        <v>0</v>
      </c>
      <c r="H746" s="2">
        <f t="shared" si="79"/>
        <v>0</v>
      </c>
      <c r="I746" s="2">
        <f t="shared" si="79"/>
        <v>0.2</v>
      </c>
      <c r="J746" s="2">
        <f t="shared" si="79"/>
        <v>0</v>
      </c>
      <c r="K746" s="2">
        <f t="shared" si="79"/>
        <v>0.1</v>
      </c>
      <c r="L746" s="2">
        <f t="shared" si="79"/>
        <v>0</v>
      </c>
      <c r="M746" s="2">
        <f t="shared" si="79"/>
        <v>4.2857142857142858E-2</v>
      </c>
    </row>
    <row r="747" spans="5:13">
      <c r="E747" s="3">
        <f t="shared" ref="E747:E756" si="80">E746+1</f>
        <v>3</v>
      </c>
      <c r="F747" s="2">
        <f t="shared" si="79"/>
        <v>0</v>
      </c>
      <c r="G747" s="2">
        <f t="shared" si="79"/>
        <v>0</v>
      </c>
      <c r="H747" s="2">
        <f t="shared" si="79"/>
        <v>0</v>
      </c>
      <c r="I747" s="2">
        <f t="shared" si="79"/>
        <v>0</v>
      </c>
      <c r="J747" s="2">
        <f t="shared" si="79"/>
        <v>0</v>
      </c>
      <c r="K747" s="2">
        <f t="shared" si="79"/>
        <v>0.3</v>
      </c>
      <c r="L747" s="2">
        <f t="shared" si="79"/>
        <v>0</v>
      </c>
      <c r="M747" s="2">
        <f t="shared" si="79"/>
        <v>4.2857142857142858E-2</v>
      </c>
    </row>
    <row r="748" spans="5:13">
      <c r="E748" s="3">
        <f t="shared" si="80"/>
        <v>4</v>
      </c>
      <c r="F748" s="2">
        <f t="shared" si="79"/>
        <v>0</v>
      </c>
      <c r="G748" s="2">
        <f t="shared" si="79"/>
        <v>0</v>
      </c>
      <c r="H748" s="2">
        <f t="shared" si="79"/>
        <v>0</v>
      </c>
      <c r="I748" s="2">
        <f t="shared" si="79"/>
        <v>0</v>
      </c>
      <c r="J748" s="2">
        <f t="shared" si="79"/>
        <v>0</v>
      </c>
      <c r="K748" s="2">
        <f t="shared" si="79"/>
        <v>0</v>
      </c>
      <c r="L748" s="2">
        <f t="shared" si="79"/>
        <v>0</v>
      </c>
      <c r="M748" s="2">
        <f t="shared" si="79"/>
        <v>0</v>
      </c>
    </row>
    <row r="749" spans="5:13">
      <c r="E749" s="3">
        <f t="shared" si="80"/>
        <v>5</v>
      </c>
      <c r="F749" s="2">
        <f t="shared" si="79"/>
        <v>0</v>
      </c>
      <c r="G749" s="2">
        <f t="shared" si="79"/>
        <v>0</v>
      </c>
      <c r="H749" s="2">
        <f t="shared" si="79"/>
        <v>0</v>
      </c>
      <c r="I749" s="2">
        <f t="shared" si="79"/>
        <v>0</v>
      </c>
      <c r="J749" s="2">
        <f t="shared" si="79"/>
        <v>0</v>
      </c>
      <c r="K749" s="2">
        <f t="shared" si="79"/>
        <v>0</v>
      </c>
      <c r="L749" s="2">
        <f t="shared" si="79"/>
        <v>0</v>
      </c>
      <c r="M749" s="2">
        <f t="shared" si="79"/>
        <v>0</v>
      </c>
    </row>
    <row r="750" spans="5:13">
      <c r="E750" s="3">
        <f t="shared" si="80"/>
        <v>6</v>
      </c>
      <c r="F750" s="2">
        <f t="shared" si="79"/>
        <v>0</v>
      </c>
      <c r="G750" s="2">
        <f t="shared" si="79"/>
        <v>0</v>
      </c>
      <c r="H750" s="2">
        <f t="shared" si="79"/>
        <v>0</v>
      </c>
      <c r="I750" s="2">
        <f t="shared" si="79"/>
        <v>0</v>
      </c>
      <c r="J750" s="2">
        <f t="shared" si="79"/>
        <v>0</v>
      </c>
      <c r="K750" s="2">
        <f t="shared" si="79"/>
        <v>0</v>
      </c>
      <c r="L750" s="2">
        <f t="shared" si="79"/>
        <v>0</v>
      </c>
      <c r="M750" s="2">
        <f t="shared" si="79"/>
        <v>0</v>
      </c>
    </row>
    <row r="751" spans="5:13">
      <c r="E751" s="3">
        <f t="shared" si="80"/>
        <v>7</v>
      </c>
      <c r="F751" s="2">
        <f t="shared" si="79"/>
        <v>0</v>
      </c>
      <c r="G751" s="2">
        <f t="shared" si="79"/>
        <v>0</v>
      </c>
      <c r="H751" s="2">
        <f t="shared" si="79"/>
        <v>0</v>
      </c>
      <c r="I751" s="2">
        <f t="shared" si="79"/>
        <v>0</v>
      </c>
      <c r="J751" s="2">
        <f t="shared" si="79"/>
        <v>0</v>
      </c>
      <c r="K751" s="2">
        <f t="shared" si="79"/>
        <v>0</v>
      </c>
      <c r="L751" s="2">
        <f t="shared" si="79"/>
        <v>0</v>
      </c>
      <c r="M751" s="2">
        <f t="shared" si="79"/>
        <v>0</v>
      </c>
    </row>
    <row r="752" spans="5:13">
      <c r="E752" s="3">
        <f t="shared" si="80"/>
        <v>8</v>
      </c>
      <c r="F752" s="2">
        <f t="shared" si="79"/>
        <v>0</v>
      </c>
      <c r="G752" s="2">
        <f t="shared" si="79"/>
        <v>0</v>
      </c>
      <c r="H752" s="2">
        <f t="shared" si="79"/>
        <v>0</v>
      </c>
      <c r="I752" s="2">
        <f t="shared" si="79"/>
        <v>0</v>
      </c>
      <c r="J752" s="2">
        <f t="shared" si="79"/>
        <v>0</v>
      </c>
      <c r="K752" s="2">
        <f t="shared" si="79"/>
        <v>0</v>
      </c>
      <c r="L752" s="2">
        <f t="shared" si="79"/>
        <v>0</v>
      </c>
      <c r="M752" s="2">
        <f t="shared" si="79"/>
        <v>0</v>
      </c>
    </row>
    <row r="753" spans="5:13">
      <c r="E753" s="3">
        <f t="shared" si="80"/>
        <v>9</v>
      </c>
      <c r="F753" s="2">
        <f t="shared" si="79"/>
        <v>0</v>
      </c>
      <c r="G753" s="2">
        <f t="shared" si="79"/>
        <v>0</v>
      </c>
      <c r="H753" s="2">
        <f t="shared" si="79"/>
        <v>0</v>
      </c>
      <c r="I753" s="2">
        <f t="shared" si="79"/>
        <v>0</v>
      </c>
      <c r="J753" s="2">
        <f t="shared" si="79"/>
        <v>0</v>
      </c>
      <c r="K753" s="2">
        <f t="shared" si="79"/>
        <v>0</v>
      </c>
      <c r="L753" s="2">
        <f t="shared" si="79"/>
        <v>0</v>
      </c>
      <c r="M753" s="2">
        <f t="shared" si="79"/>
        <v>0</v>
      </c>
    </row>
    <row r="754" spans="5:13">
      <c r="E754" s="3">
        <f t="shared" si="80"/>
        <v>10</v>
      </c>
      <c r="F754" s="2">
        <f t="shared" si="79"/>
        <v>0</v>
      </c>
      <c r="G754" s="2">
        <f t="shared" si="79"/>
        <v>0</v>
      </c>
      <c r="H754" s="2">
        <f t="shared" si="79"/>
        <v>0</v>
      </c>
      <c r="I754" s="2">
        <f t="shared" si="79"/>
        <v>0</v>
      </c>
      <c r="J754" s="2">
        <f t="shared" si="79"/>
        <v>0</v>
      </c>
      <c r="K754" s="2">
        <f t="shared" si="79"/>
        <v>0</v>
      </c>
      <c r="L754" s="2">
        <f t="shared" si="79"/>
        <v>0</v>
      </c>
      <c r="M754" s="2">
        <f t="shared" si="79"/>
        <v>0</v>
      </c>
    </row>
    <row r="755" spans="5:13">
      <c r="E755" s="3">
        <f t="shared" si="80"/>
        <v>11</v>
      </c>
      <c r="F755" s="2">
        <f t="shared" si="79"/>
        <v>0</v>
      </c>
      <c r="G755" s="2">
        <f t="shared" si="79"/>
        <v>0</v>
      </c>
      <c r="H755" s="2">
        <f t="shared" si="79"/>
        <v>0</v>
      </c>
      <c r="I755" s="2">
        <f t="shared" si="79"/>
        <v>0</v>
      </c>
      <c r="J755" s="2">
        <f t="shared" si="79"/>
        <v>0</v>
      </c>
      <c r="K755" s="2">
        <f t="shared" si="79"/>
        <v>0</v>
      </c>
      <c r="L755" s="2">
        <f t="shared" si="79"/>
        <v>0</v>
      </c>
      <c r="M755" s="2">
        <f t="shared" si="79"/>
        <v>0</v>
      </c>
    </row>
    <row r="756" spans="5:13">
      <c r="E756" s="3">
        <f t="shared" si="80"/>
        <v>12</v>
      </c>
      <c r="F756" s="44">
        <f t="shared" si="79"/>
        <v>0.5</v>
      </c>
      <c r="G756" s="44">
        <f t="shared" si="79"/>
        <v>0.4</v>
      </c>
      <c r="H756" s="44">
        <f t="shared" si="79"/>
        <v>0</v>
      </c>
      <c r="I756" s="44">
        <f t="shared" si="79"/>
        <v>0</v>
      </c>
      <c r="J756" s="44">
        <f t="shared" si="79"/>
        <v>0</v>
      </c>
      <c r="K756" s="44">
        <f t="shared" si="79"/>
        <v>0.1</v>
      </c>
      <c r="L756" s="44">
        <f t="shared" si="79"/>
        <v>0</v>
      </c>
      <c r="M756" s="44">
        <f t="shared" si="79"/>
        <v>0.14285714285714285</v>
      </c>
    </row>
    <row r="757" spans="5:13">
      <c r="F757" s="2">
        <f>SUM(F745:F756)</f>
        <v>0.5</v>
      </c>
      <c r="G757" s="2">
        <f t="shared" ref="G757" si="81">SUM(G745:G756)</f>
        <v>0.5</v>
      </c>
      <c r="H757" s="2">
        <f t="shared" ref="H757" si="82">SUM(H745:H756)</f>
        <v>0.5</v>
      </c>
      <c r="I757" s="2">
        <f t="shared" ref="I757" si="83">SUM(I745:I756)</f>
        <v>0.5</v>
      </c>
      <c r="J757" s="2">
        <f t="shared" ref="J757" si="84">SUM(J745:J756)</f>
        <v>0.5</v>
      </c>
      <c r="K757" s="2">
        <f t="shared" ref="K757" si="85">SUM(K745:K756)</f>
        <v>0.5</v>
      </c>
      <c r="L757" s="2">
        <f t="shared" ref="L757" si="86">SUM(L745:L756)</f>
        <v>0.5</v>
      </c>
      <c r="M757" s="2">
        <f t="shared" ref="M757" si="87">SUM(M745:M756)</f>
        <v>0.5</v>
      </c>
    </row>
  </sheetData>
  <phoneticPr fontId="5" type="noConversion"/>
  <conditionalFormatting sqref="F693:F704">
    <cfRule type="colorScale" priority="13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710:F721">
    <cfRule type="colorScale" priority="12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729:F739">
    <cfRule type="colorScale" priority="3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745:F756">
    <cfRule type="colorScale" priority="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693:M704">
    <cfRule type="colorScale" priority="56">
      <colorScale>
        <cfvo type="min"/>
        <cfvo type="max"/>
        <color rgb="FFFCFCFF"/>
        <color rgb="FFF8696B"/>
      </colorScale>
    </cfRule>
  </conditionalFormatting>
  <conditionalFormatting sqref="F710:M721">
    <cfRule type="colorScale" priority="55">
      <colorScale>
        <cfvo type="min"/>
        <cfvo type="max"/>
        <color rgb="FFFCFCFF"/>
        <color rgb="FFF8696B"/>
      </colorScale>
    </cfRule>
  </conditionalFormatting>
  <conditionalFormatting sqref="F729:M739">
    <cfRule type="colorScale" priority="28">
      <colorScale>
        <cfvo type="min"/>
        <cfvo type="max"/>
        <color rgb="FFFCFCFF"/>
        <color rgb="FFF8696B"/>
      </colorScale>
    </cfRule>
  </conditionalFormatting>
  <conditionalFormatting sqref="F745:M756">
    <cfRule type="colorScale" priority="1">
      <colorScale>
        <cfvo type="min"/>
        <cfvo type="max"/>
        <color rgb="FFFCFCFF"/>
        <color rgb="FFF8696B"/>
      </colorScale>
    </cfRule>
  </conditionalFormatting>
  <conditionalFormatting sqref="G693:G704">
    <cfRule type="colorScale" priority="12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G710:G721">
    <cfRule type="colorScale" priority="11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G729:G739">
    <cfRule type="colorScale" priority="3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G745:G756">
    <cfRule type="colorScale" priority="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693:H704">
    <cfRule type="colorScale" priority="12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710:H721">
    <cfRule type="colorScale" priority="11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729:H739">
    <cfRule type="colorScale" priority="3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745:H756">
    <cfRule type="colorScale" priority="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693:I704">
    <cfRule type="colorScale" priority="12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710:I721">
    <cfRule type="colorScale" priority="11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729:I739">
    <cfRule type="colorScale" priority="3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745:I756">
    <cfRule type="colorScale" priority="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693:J704">
    <cfRule type="colorScale" priority="12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710:J721">
    <cfRule type="colorScale" priority="11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729:J739">
    <cfRule type="colorScale" priority="3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745:J756">
    <cfRule type="colorScale" priority="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693:K704">
    <cfRule type="colorScale" priority="12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710:K721">
    <cfRule type="colorScale" priority="11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729:K739">
    <cfRule type="colorScale" priority="3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745:K756">
    <cfRule type="colorScale" priority="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693:L704">
    <cfRule type="colorScale" priority="12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710:L721">
    <cfRule type="colorScale" priority="11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729:L739">
    <cfRule type="colorScale" priority="3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745:L756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693:M704">
    <cfRule type="colorScale" priority="12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710:M721">
    <cfRule type="colorScale" priority="11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729:M739">
    <cfRule type="colorScale" priority="2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745:M75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P693:P704">
    <cfRule type="colorScale" priority="5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P710:P721">
    <cfRule type="colorScale" priority="2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P693:W704">
    <cfRule type="colorScale" priority="46">
      <colorScale>
        <cfvo type="min"/>
        <cfvo type="max"/>
        <color rgb="FFFCFCFF"/>
        <color rgb="FFF8696B"/>
      </colorScale>
    </cfRule>
  </conditionalFormatting>
  <conditionalFormatting sqref="P710:W721">
    <cfRule type="colorScale" priority="19">
      <colorScale>
        <cfvo type="min"/>
        <cfvo type="max"/>
        <color rgb="FFFCFCFF"/>
        <color rgb="FFF8696B"/>
      </colorScale>
    </cfRule>
  </conditionalFormatting>
  <conditionalFormatting sqref="Q693:Q704">
    <cfRule type="colorScale" priority="5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Q710:Q721">
    <cfRule type="colorScale" priority="2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R693:R704">
    <cfRule type="colorScale" priority="5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R710:R721">
    <cfRule type="colorScale" priority="2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S693:S704">
    <cfRule type="colorScale" priority="5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S710:S721">
    <cfRule type="colorScale" priority="2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T693:T704">
    <cfRule type="colorScale" priority="5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T710:T721">
    <cfRule type="colorScale" priority="2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U693:U704">
    <cfRule type="colorScale" priority="4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U710:U721">
    <cfRule type="colorScale" priority="2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V693:V704">
    <cfRule type="colorScale" priority="4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V710:V721">
    <cfRule type="colorScale" priority="2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W693:W704">
    <cfRule type="colorScale" priority="4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W710:W721">
    <cfRule type="colorScale" priority="2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Z693:Z704">
    <cfRule type="colorScale" priority="4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Z710:Z721">
    <cfRule type="colorScale" priority="1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Z693:AG704">
    <cfRule type="colorScale" priority="37">
      <colorScale>
        <cfvo type="min"/>
        <cfvo type="max"/>
        <color rgb="FFFCFCFF"/>
        <color rgb="FFF8696B"/>
      </colorScale>
    </cfRule>
  </conditionalFormatting>
  <conditionalFormatting sqref="Z710:AG721">
    <cfRule type="colorScale" priority="10">
      <colorScale>
        <cfvo type="min"/>
        <cfvo type="max"/>
        <color rgb="FFFCFCFF"/>
        <color rgb="FFF8696B"/>
      </colorScale>
    </cfRule>
  </conditionalFormatting>
  <conditionalFormatting sqref="AA693:AA704">
    <cfRule type="colorScale" priority="4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A710:AA721">
    <cfRule type="colorScale" priority="1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B693:AB704">
    <cfRule type="colorScale" priority="4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B710:AB721">
    <cfRule type="colorScale" priority="1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C693:AC704">
    <cfRule type="colorScale" priority="4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C710:AC721">
    <cfRule type="colorScale" priority="1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D693:AD704">
    <cfRule type="colorScale" priority="4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D710:AD721">
    <cfRule type="colorScale" priority="1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E693:AE704">
    <cfRule type="colorScale" priority="4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E710:AE721">
    <cfRule type="colorScale" priority="1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F693:AF704">
    <cfRule type="colorScale" priority="3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F710:AF721">
    <cfRule type="colorScale" priority="1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G693:AG704">
    <cfRule type="colorScale" priority="3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G710:AG721">
    <cfRule type="colorScale" priority="1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orientation="portrait" r:id="rId1"/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EF5B-DC6B-414F-8F09-F3DB694A3591}">
  <dimension ref="A1:AG757"/>
  <sheetViews>
    <sheetView workbookViewId="0">
      <pane xSplit="5" ySplit="2" topLeftCell="G679" activePane="bottomRight" state="frozen"/>
      <selection pane="topRight" activeCell="F1" sqref="F1"/>
      <selection pane="bottomLeft" activeCell="A3" sqref="A3"/>
      <selection pane="bottomRight" activeCell="O749" sqref="O749"/>
    </sheetView>
  </sheetViews>
  <sheetFormatPr defaultRowHeight="14.5"/>
  <cols>
    <col min="5" max="5" width="12.81640625" customWidth="1"/>
    <col min="6" max="6" width="12.81640625" bestFit="1" customWidth="1"/>
    <col min="7" max="7" width="14.90625" customWidth="1"/>
    <col min="8" max="8" width="12.7265625" customWidth="1"/>
    <col min="9" max="9" width="14.7265625" customWidth="1"/>
    <col min="10" max="10" width="16.26953125" customWidth="1"/>
    <col min="11" max="11" width="18.453125" customWidth="1"/>
    <col min="12" max="12" width="16.08984375" customWidth="1"/>
    <col min="13" max="13" width="9.26953125" bestFit="1" customWidth="1"/>
    <col min="14" max="14" width="12.54296875" customWidth="1"/>
    <col min="15" max="15" width="13.6328125" customWidth="1"/>
    <col min="16" max="16" width="10.26953125" bestFit="1" customWidth="1"/>
    <col min="17" max="17" width="12" bestFit="1" customWidth="1"/>
    <col min="18" max="18" width="12.81640625" customWidth="1"/>
    <col min="19" max="19" width="12" customWidth="1"/>
    <col min="20" max="20" width="12.81640625" style="27" bestFit="1" customWidth="1"/>
    <col min="21" max="21" width="14.36328125" customWidth="1"/>
    <col min="22" max="22" width="17.26953125" customWidth="1"/>
    <col min="23" max="24" width="24.08984375" bestFit="1" customWidth="1"/>
  </cols>
  <sheetData>
    <row r="1" spans="1:24">
      <c r="A1" s="23" t="s">
        <v>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4">
      <c r="A2" s="24"/>
      <c r="B2" s="24" t="s">
        <v>10</v>
      </c>
      <c r="C2" s="24" t="s">
        <v>11</v>
      </c>
      <c r="D2" s="24" t="s">
        <v>12</v>
      </c>
      <c r="E2" s="24" t="s">
        <v>13</v>
      </c>
      <c r="F2" s="24" t="s">
        <v>28</v>
      </c>
      <c r="G2" s="24" t="s">
        <v>0</v>
      </c>
      <c r="H2" s="24" t="s">
        <v>1</v>
      </c>
      <c r="I2" s="24" t="s">
        <v>2</v>
      </c>
      <c r="J2" s="24" t="s">
        <v>30</v>
      </c>
      <c r="K2" s="24" t="s">
        <v>3</v>
      </c>
      <c r="L2" s="24" t="s">
        <v>29</v>
      </c>
      <c r="M2" s="24" t="s">
        <v>4</v>
      </c>
      <c r="N2" s="24" t="s">
        <v>5</v>
      </c>
      <c r="O2" s="24" t="s">
        <v>16</v>
      </c>
      <c r="P2" s="24" t="s">
        <v>6</v>
      </c>
      <c r="Q2" s="24" t="s">
        <v>7</v>
      </c>
      <c r="R2" s="24" t="s">
        <v>32</v>
      </c>
      <c r="S2" s="24" t="s">
        <v>8</v>
      </c>
      <c r="T2" s="24" t="s">
        <v>40</v>
      </c>
      <c r="U2" s="24" t="s">
        <v>9</v>
      </c>
      <c r="V2" s="24" t="s">
        <v>53</v>
      </c>
      <c r="W2" s="24" t="s">
        <v>35</v>
      </c>
      <c r="X2" s="24" t="s">
        <v>36</v>
      </c>
    </row>
    <row r="3" spans="1:24">
      <c r="B3">
        <v>2016</v>
      </c>
      <c r="C3">
        <v>1</v>
      </c>
      <c r="D3">
        <v>5</v>
      </c>
      <c r="E3">
        <v>17</v>
      </c>
      <c r="F3" s="25">
        <v>1187370.63401244</v>
      </c>
      <c r="G3" s="25">
        <v>37554.985535104701</v>
      </c>
      <c r="H3" s="25">
        <v>383360.83799446898</v>
      </c>
      <c r="I3" s="25">
        <v>56059.2239999999</v>
      </c>
      <c r="J3" s="25">
        <v>35162.445200423797</v>
      </c>
      <c r="K3" s="25">
        <v>60082.718306927301</v>
      </c>
      <c r="L3" s="25">
        <v>69373.2</v>
      </c>
      <c r="M3" s="25">
        <v>0</v>
      </c>
      <c r="N3" s="25">
        <v>19965.6465874272</v>
      </c>
      <c r="O3" s="25">
        <v>0</v>
      </c>
      <c r="P3" s="25">
        <v>2436.7199999999998</v>
      </c>
      <c r="Q3" s="25">
        <v>11431.14</v>
      </c>
      <c r="R3" s="25">
        <v>12786.8</v>
      </c>
      <c r="S3" s="25">
        <v>7905.04</v>
      </c>
      <c r="T3" s="26">
        <v>2686.6114287999999</v>
      </c>
      <c r="U3" s="25">
        <v>1821000</v>
      </c>
      <c r="V3" s="25">
        <v>1698257.7487929701</v>
      </c>
      <c r="W3" s="25">
        <f>SUM(Table8[[#This Row],[Residential]:[GRLF]],Table8[[#This Row],[OATT MEUs ]:[BUTU]])</f>
        <v>1874744.863065592</v>
      </c>
      <c r="X3" s="25">
        <f>SUM(Table8[[#This Row],[Residential]:[BUTU]])</f>
        <v>1886176.0030655919</v>
      </c>
    </row>
    <row r="4" spans="1:24">
      <c r="B4">
        <v>2016</v>
      </c>
      <c r="C4">
        <v>2</v>
      </c>
      <c r="D4">
        <v>3</v>
      </c>
      <c r="E4">
        <v>8</v>
      </c>
      <c r="F4" s="25">
        <v>899562.17798277503</v>
      </c>
      <c r="G4" s="25">
        <v>55628.020085887802</v>
      </c>
      <c r="H4" s="25">
        <v>465931.28824892</v>
      </c>
      <c r="I4" s="25">
        <v>59913.45</v>
      </c>
      <c r="J4" s="25">
        <v>38433.2143192351</v>
      </c>
      <c r="K4" s="25">
        <v>73180.750989713793</v>
      </c>
      <c r="L4" s="25">
        <v>88029.759999999995</v>
      </c>
      <c r="M4" s="25">
        <v>557</v>
      </c>
      <c r="N4" s="25">
        <v>2275.6679112967299</v>
      </c>
      <c r="O4" s="25">
        <v>0</v>
      </c>
      <c r="P4" s="25">
        <v>1354.08</v>
      </c>
      <c r="Q4" s="25">
        <v>67712.7</v>
      </c>
      <c r="R4" s="25">
        <v>12858.56</v>
      </c>
      <c r="S4" s="25">
        <v>8058.96</v>
      </c>
      <c r="T4" s="26">
        <v>2640.0932294999998</v>
      </c>
      <c r="U4" s="25">
        <v>1730000</v>
      </c>
      <c r="V4" s="25">
        <v>1696204.1487227301</v>
      </c>
      <c r="W4" s="25">
        <f>SUM(Table8[[#This Row],[Residential]:[GRLF]],Table8[[#This Row],[OATT MEUs ]:[BUTU]])</f>
        <v>1708423.0227673287</v>
      </c>
      <c r="X4" s="25">
        <f>SUM(Table8[[#This Row],[Residential]:[BUTU]])</f>
        <v>1776135.7227673286</v>
      </c>
    </row>
    <row r="5" spans="1:24">
      <c r="B5">
        <v>2016</v>
      </c>
      <c r="C5">
        <v>12</v>
      </c>
      <c r="D5">
        <v>20</v>
      </c>
      <c r="E5">
        <v>8</v>
      </c>
      <c r="F5" s="25">
        <v>1060165.7599428601</v>
      </c>
      <c r="G5" s="25">
        <v>56881.080771306399</v>
      </c>
      <c r="H5" s="25">
        <v>470614.07129927102</v>
      </c>
      <c r="I5" s="25">
        <v>54949.674999999901</v>
      </c>
      <c r="J5" s="25">
        <v>58179.111088396501</v>
      </c>
      <c r="K5" s="25">
        <v>71602.749301743999</v>
      </c>
      <c r="L5" s="25">
        <v>100460.448</v>
      </c>
      <c r="M5" s="25">
        <v>0</v>
      </c>
      <c r="N5" s="25">
        <v>2291.60954289951</v>
      </c>
      <c r="O5" s="25">
        <v>0</v>
      </c>
      <c r="P5" s="25">
        <v>936</v>
      </c>
      <c r="Q5" s="25">
        <v>10611.1396</v>
      </c>
      <c r="R5" s="25">
        <v>11670.88</v>
      </c>
      <c r="S5" s="25">
        <v>8790.08</v>
      </c>
      <c r="T5" s="26">
        <v>3932.7220607999998</v>
      </c>
      <c r="U5" s="25">
        <v>1888000</v>
      </c>
      <c r="V5" s="25">
        <v>1808608.4536673999</v>
      </c>
      <c r="W5" s="25">
        <f>SUM(Table8[[#This Row],[Residential]:[GRLF]],Table8[[#This Row],[OATT MEUs ]:[BUTU]])</f>
        <v>1900474.1870072773</v>
      </c>
      <c r="X5" s="25">
        <f>SUM(Table8[[#This Row],[Residential]:[BUTU]])</f>
        <v>1911085.3266072774</v>
      </c>
    </row>
    <row r="6" spans="1:24">
      <c r="B6">
        <v>2017</v>
      </c>
      <c r="C6">
        <v>1</v>
      </c>
      <c r="D6">
        <v>16</v>
      </c>
      <c r="E6">
        <v>8</v>
      </c>
      <c r="F6" s="25">
        <v>1094723.87615485</v>
      </c>
      <c r="G6" s="25">
        <v>61341.196876281101</v>
      </c>
      <c r="H6" s="25">
        <v>467606.70141452103</v>
      </c>
      <c r="I6" s="25">
        <v>57663.608999999997</v>
      </c>
      <c r="J6" s="25">
        <v>44726.088736076803</v>
      </c>
      <c r="K6" s="25">
        <v>69042.355180274404</v>
      </c>
      <c r="L6" s="25">
        <v>86678.8</v>
      </c>
      <c r="M6" s="25">
        <v>0</v>
      </c>
      <c r="N6" s="25">
        <v>2266.98679749333</v>
      </c>
      <c r="O6" s="25">
        <v>0</v>
      </c>
      <c r="P6" s="25">
        <v>23687.040000000001</v>
      </c>
      <c r="Q6" s="25">
        <v>37166.76</v>
      </c>
      <c r="R6" s="25">
        <v>13347.94656</v>
      </c>
      <c r="S6" s="25">
        <v>8526.9599999999991</v>
      </c>
      <c r="T6" s="26">
        <v>4928.8187244000001</v>
      </c>
      <c r="U6" s="25">
        <v>1893500</v>
      </c>
      <c r="V6" s="25">
        <v>1840602.9362170801</v>
      </c>
      <c r="W6" s="25">
        <f>SUM(Table8[[#This Row],[Residential]:[GRLF]],Table8[[#This Row],[OATT MEUs ]:[BUTU]])</f>
        <v>1934540.3794438969</v>
      </c>
      <c r="X6" s="25">
        <f>SUM(Table8[[#This Row],[Residential]:[BUTU]])</f>
        <v>1971707.1394438969</v>
      </c>
    </row>
    <row r="7" spans="1:24">
      <c r="B7">
        <v>2017</v>
      </c>
      <c r="C7">
        <v>2</v>
      </c>
      <c r="D7">
        <v>7</v>
      </c>
      <c r="E7">
        <v>18</v>
      </c>
      <c r="F7" s="25">
        <v>1043218.12823197</v>
      </c>
      <c r="G7" s="25">
        <v>48876.410840187797</v>
      </c>
      <c r="H7" s="25">
        <v>384278.23828008201</v>
      </c>
      <c r="I7" s="25">
        <v>52077.964999999997</v>
      </c>
      <c r="J7" s="25">
        <v>38766.485882799701</v>
      </c>
      <c r="K7" s="25">
        <v>62934.200947791898</v>
      </c>
      <c r="L7" s="25">
        <v>85999.679999999993</v>
      </c>
      <c r="M7" s="25">
        <v>0</v>
      </c>
      <c r="N7" s="25">
        <v>19926.3238502979</v>
      </c>
      <c r="O7" s="25">
        <v>0</v>
      </c>
      <c r="P7" s="25">
        <v>919.36</v>
      </c>
      <c r="Q7" s="25">
        <v>65661.48</v>
      </c>
      <c r="R7" s="25">
        <v>11875.76</v>
      </c>
      <c r="S7" s="25">
        <v>8416.7199999999993</v>
      </c>
      <c r="T7" s="26">
        <v>5356.1892982500003</v>
      </c>
      <c r="U7" s="25">
        <v>1861300</v>
      </c>
      <c r="V7" s="25">
        <v>1802171.9977787801</v>
      </c>
      <c r="W7" s="25">
        <f>SUM(Table8[[#This Row],[Residential]:[GRLF]],Table8[[#This Row],[OATT MEUs ]:[BUTU]])</f>
        <v>1762645.4623313793</v>
      </c>
      <c r="X7" s="25">
        <f>SUM(Table8[[#This Row],[Residential]:[BUTU]])</f>
        <v>1828306.9423313793</v>
      </c>
    </row>
    <row r="8" spans="1:24">
      <c r="B8">
        <v>2017</v>
      </c>
      <c r="C8">
        <v>12</v>
      </c>
      <c r="D8">
        <v>29</v>
      </c>
      <c r="E8">
        <v>17</v>
      </c>
      <c r="F8" s="25">
        <v>1075190.4885991199</v>
      </c>
      <c r="G8" s="25">
        <v>54255.356680964003</v>
      </c>
      <c r="H8" s="25">
        <v>374870.363891894</v>
      </c>
      <c r="I8" s="25">
        <v>49840.31</v>
      </c>
      <c r="J8" s="25">
        <v>29957.979041282601</v>
      </c>
      <c r="K8" s="25">
        <v>52413.994083202597</v>
      </c>
      <c r="L8" s="25">
        <v>66237.600000000006</v>
      </c>
      <c r="M8" s="25">
        <v>0</v>
      </c>
      <c r="N8" s="25">
        <v>20576.0912095932</v>
      </c>
      <c r="O8" s="25">
        <v>0</v>
      </c>
      <c r="P8" s="25">
        <v>-1265.68</v>
      </c>
      <c r="Q8" s="25">
        <v>10444.814399999999</v>
      </c>
      <c r="R8" s="25">
        <v>19566.560000000001</v>
      </c>
      <c r="S8" s="25">
        <v>7869.68</v>
      </c>
      <c r="T8" s="26">
        <v>6994.7357999999904</v>
      </c>
      <c r="U8" s="25">
        <v>1813400</v>
      </c>
      <c r="V8" s="25">
        <v>1806297.30940403</v>
      </c>
      <c r="W8" s="25">
        <f>SUM(Table8[[#This Row],[Residential]:[GRLF]],Table8[[#This Row],[OATT MEUs ]:[BUTU]])</f>
        <v>1756507.4793060564</v>
      </c>
      <c r="X8" s="25">
        <f>SUM(Table8[[#This Row],[Residential]:[BUTU]])</f>
        <v>1766952.2937060564</v>
      </c>
    </row>
    <row r="9" spans="1:24">
      <c r="B9">
        <v>2018</v>
      </c>
      <c r="C9">
        <v>1</v>
      </c>
      <c r="D9">
        <v>17</v>
      </c>
      <c r="E9">
        <v>17</v>
      </c>
      <c r="F9" s="25">
        <v>1066382.5827254299</v>
      </c>
      <c r="G9" s="25">
        <v>44927.453232149797</v>
      </c>
      <c r="H9" s="25">
        <v>375191.46540876798</v>
      </c>
      <c r="I9" s="25">
        <v>55068</v>
      </c>
      <c r="J9" s="25">
        <v>28647.751598979499</v>
      </c>
      <c r="K9" s="25">
        <v>64773.029146148103</v>
      </c>
      <c r="L9" s="25">
        <v>87448.4</v>
      </c>
      <c r="M9" s="25">
        <v>0</v>
      </c>
      <c r="N9" s="25">
        <v>15533.3825940139</v>
      </c>
      <c r="O9" s="25">
        <v>0</v>
      </c>
      <c r="P9" s="25">
        <v>926.64</v>
      </c>
      <c r="Q9" s="25">
        <v>151753.56</v>
      </c>
      <c r="R9" s="25">
        <v>19108.491999999998</v>
      </c>
      <c r="S9" s="25">
        <v>7629.44</v>
      </c>
      <c r="T9" s="26">
        <v>6556.1375975999999</v>
      </c>
      <c r="U9" s="25">
        <v>1866846.11211843</v>
      </c>
      <c r="V9" s="25">
        <v>1794264.0526181101</v>
      </c>
      <c r="W9" s="25">
        <f>SUM(Table8[[#This Row],[Residential]:[GRLF]],Table8[[#This Row],[OATT MEUs ]:[BUTU]])</f>
        <v>1772192.7743030891</v>
      </c>
      <c r="X9" s="25">
        <f>SUM(Table8[[#This Row],[Residential]:[BUTU]])</f>
        <v>1923946.3343030892</v>
      </c>
    </row>
    <row r="10" spans="1:24">
      <c r="B10">
        <v>2018</v>
      </c>
      <c r="C10">
        <v>2</v>
      </c>
      <c r="D10">
        <v>13</v>
      </c>
      <c r="E10">
        <v>18</v>
      </c>
      <c r="F10" s="25">
        <v>959783.47680424503</v>
      </c>
      <c r="G10" s="25">
        <v>46957.240478660497</v>
      </c>
      <c r="H10" s="25">
        <v>362199.87464473501</v>
      </c>
      <c r="I10" s="25">
        <v>52670.875</v>
      </c>
      <c r="J10" s="25">
        <v>38309.733788551297</v>
      </c>
      <c r="K10" s="25">
        <v>75090.331792060606</v>
      </c>
      <c r="L10" s="25">
        <v>96391.360000000001</v>
      </c>
      <c r="M10" s="25">
        <v>0</v>
      </c>
      <c r="N10" s="25">
        <v>18317.086616948902</v>
      </c>
      <c r="O10" s="25">
        <v>0</v>
      </c>
      <c r="P10" s="25">
        <v>1756.56</v>
      </c>
      <c r="Q10" s="25">
        <v>88247.34</v>
      </c>
      <c r="R10" s="25">
        <v>17449.12</v>
      </c>
      <c r="S10" s="25">
        <v>7507.76</v>
      </c>
      <c r="T10" s="26">
        <v>6117.9137849999997</v>
      </c>
      <c r="U10" s="25">
        <v>1816600</v>
      </c>
      <c r="V10" s="25">
        <v>1755887.10101708</v>
      </c>
      <c r="W10" s="25">
        <f>SUM(Table8[[#This Row],[Residential]:[GRLF]],Table8[[#This Row],[OATT MEUs ]:[BUTU]])</f>
        <v>1682551.3329102017</v>
      </c>
      <c r="X10" s="25">
        <f>SUM(Table8[[#This Row],[Residential]:[BUTU]])</f>
        <v>1770798.6729102018</v>
      </c>
    </row>
    <row r="11" spans="1:24">
      <c r="B11">
        <v>2018</v>
      </c>
      <c r="C11">
        <v>12</v>
      </c>
      <c r="D11">
        <v>30</v>
      </c>
      <c r="E11">
        <v>17</v>
      </c>
      <c r="F11" s="25">
        <v>1171293.7137748001</v>
      </c>
      <c r="G11" s="25">
        <v>45687.230569752297</v>
      </c>
      <c r="H11" s="25">
        <v>338614.21375722397</v>
      </c>
      <c r="I11" s="25">
        <v>43480.77</v>
      </c>
      <c r="J11" s="25">
        <v>38605.660446329297</v>
      </c>
      <c r="K11" s="25">
        <v>44434.562857074103</v>
      </c>
      <c r="L11" s="25">
        <v>71940</v>
      </c>
      <c r="M11" s="25">
        <v>0</v>
      </c>
      <c r="N11" s="25">
        <v>19938.1125443772</v>
      </c>
      <c r="O11" s="25">
        <v>0</v>
      </c>
      <c r="P11" s="25">
        <v>2907.84</v>
      </c>
      <c r="Q11" s="25">
        <v>132966.28320000001</v>
      </c>
      <c r="R11" s="25">
        <v>16005.6</v>
      </c>
      <c r="S11" s="25">
        <v>7402.72</v>
      </c>
      <c r="T11" s="26">
        <v>5214.7729178999898</v>
      </c>
      <c r="U11" s="25">
        <v>1945040</v>
      </c>
      <c r="V11" s="25">
        <v>1855327.2207529801</v>
      </c>
      <c r="W11" s="25">
        <f>SUM(Table8[[#This Row],[Residential]:[GRLF]],Table8[[#This Row],[OATT MEUs ]:[BUTU]])</f>
        <v>1805525.1968674571</v>
      </c>
      <c r="X11" s="25">
        <f>SUM(Table8[[#This Row],[Residential]:[BUTU]])</f>
        <v>1938491.4800674571</v>
      </c>
    </row>
    <row r="12" spans="1:24">
      <c r="B12">
        <v>2019</v>
      </c>
      <c r="C12">
        <v>1</v>
      </c>
      <c r="D12">
        <v>14</v>
      </c>
      <c r="E12">
        <v>8</v>
      </c>
      <c r="F12" s="25">
        <v>1197312.4122743399</v>
      </c>
      <c r="G12" s="25">
        <v>77111.280706241698</v>
      </c>
      <c r="H12" s="25">
        <v>461371.53574353002</v>
      </c>
      <c r="I12" s="25">
        <v>59172.683999999899</v>
      </c>
      <c r="J12" s="25">
        <v>50817.203039569802</v>
      </c>
      <c r="K12" s="25">
        <v>68228.034066872293</v>
      </c>
      <c r="L12" s="25">
        <v>98812.479999999996</v>
      </c>
      <c r="M12" s="25">
        <v>436</v>
      </c>
      <c r="N12" s="25">
        <v>2214.22021344936</v>
      </c>
      <c r="O12" s="25">
        <v>0</v>
      </c>
      <c r="P12" s="25">
        <v>-379.6</v>
      </c>
      <c r="Q12" s="25">
        <v>19927.740000000002</v>
      </c>
      <c r="R12" s="25">
        <v>23077.599999999999</v>
      </c>
      <c r="S12" s="25">
        <v>9124.9599999999991</v>
      </c>
      <c r="T12" s="26">
        <v>8036.75</v>
      </c>
      <c r="U12" s="25">
        <v>1920600</v>
      </c>
      <c r="V12" s="25">
        <v>1907337.2511579201</v>
      </c>
      <c r="W12" s="25">
        <f>SUM(Table8[[#This Row],[Residential]:[GRLF]],Table8[[#This Row],[OATT MEUs ]:[BUTU]])</f>
        <v>2055335.560044003</v>
      </c>
      <c r="X12" s="25">
        <f>SUM(Table8[[#This Row],[Residential]:[BUTU]])</f>
        <v>2075263.3000440029</v>
      </c>
    </row>
    <row r="13" spans="1:24">
      <c r="B13">
        <v>2019</v>
      </c>
      <c r="C13">
        <v>2</v>
      </c>
      <c r="D13">
        <v>21</v>
      </c>
      <c r="E13">
        <v>18</v>
      </c>
      <c r="F13" s="25">
        <v>1041587.08621111</v>
      </c>
      <c r="G13" s="25">
        <v>50116.496259715903</v>
      </c>
      <c r="H13" s="25">
        <v>372975.426889027</v>
      </c>
      <c r="I13" s="25">
        <v>50040.7599999999</v>
      </c>
      <c r="J13" s="25">
        <v>33958.648760540404</v>
      </c>
      <c r="K13" s="25">
        <v>62348.609599874202</v>
      </c>
      <c r="L13" s="25">
        <v>99749.52</v>
      </c>
      <c r="M13" s="25">
        <v>0</v>
      </c>
      <c r="N13" s="25">
        <v>17960.333280985698</v>
      </c>
      <c r="O13" s="25">
        <v>0</v>
      </c>
      <c r="P13" s="25">
        <v>621.91999999999996</v>
      </c>
      <c r="Q13" s="25">
        <v>12691.86</v>
      </c>
      <c r="R13" s="25">
        <v>18405.919999999998</v>
      </c>
      <c r="S13" s="25">
        <v>8155.68</v>
      </c>
      <c r="T13" s="26">
        <v>6794.2759349999997</v>
      </c>
      <c r="U13" s="25">
        <v>1823690</v>
      </c>
      <c r="V13" s="25">
        <v>1782428.7698200401</v>
      </c>
      <c r="W13" s="25">
        <f>SUM(Table8[[#This Row],[Residential]:[GRLF]],Table8[[#This Row],[OATT MEUs ]:[BUTU]])</f>
        <v>1762714.676936253</v>
      </c>
      <c r="X13" s="25">
        <f>SUM(Table8[[#This Row],[Residential]:[BUTU]])</f>
        <v>1775406.5369362531</v>
      </c>
    </row>
    <row r="14" spans="1:24">
      <c r="B14">
        <v>2019</v>
      </c>
      <c r="C14">
        <v>12</v>
      </c>
      <c r="D14">
        <v>13</v>
      </c>
      <c r="E14">
        <v>8</v>
      </c>
      <c r="F14" s="25">
        <v>1016708.09209379</v>
      </c>
      <c r="G14" s="25">
        <v>68689.373084828694</v>
      </c>
      <c r="H14" s="25">
        <v>457266.70393378998</v>
      </c>
      <c r="I14" s="25">
        <v>55432.864999999998</v>
      </c>
      <c r="J14" s="25">
        <v>51708.623814890503</v>
      </c>
      <c r="K14" s="25">
        <v>77170.481083375795</v>
      </c>
      <c r="L14" s="25">
        <v>90657.600000000006</v>
      </c>
      <c r="M14" s="25">
        <v>0</v>
      </c>
      <c r="N14" s="25">
        <v>2202.7277209920098</v>
      </c>
      <c r="O14" s="25">
        <v>0</v>
      </c>
      <c r="P14" s="25">
        <v>1594.32</v>
      </c>
      <c r="Q14" s="25">
        <v>15395.7952</v>
      </c>
      <c r="R14" s="25">
        <v>19422</v>
      </c>
      <c r="S14" s="25">
        <v>8183.76</v>
      </c>
      <c r="T14" s="26">
        <v>4704.4523331</v>
      </c>
      <c r="U14" s="25">
        <v>1792150</v>
      </c>
      <c r="V14" s="25">
        <v>1733694.2239729499</v>
      </c>
      <c r="W14" s="25">
        <f>SUM(Table8[[#This Row],[Residential]:[GRLF]],Table8[[#This Row],[OATT MEUs ]:[BUTU]])</f>
        <v>1853740.9990647668</v>
      </c>
      <c r="X14" s="25">
        <f>SUM(Table8[[#This Row],[Residential]:[BUTU]])</f>
        <v>1869136.7942647669</v>
      </c>
    </row>
    <row r="15" spans="1:24">
      <c r="B15">
        <v>2020</v>
      </c>
      <c r="C15">
        <v>1</v>
      </c>
      <c r="D15">
        <v>22</v>
      </c>
      <c r="E15">
        <v>8</v>
      </c>
      <c r="F15" s="25">
        <v>1150636.23841176</v>
      </c>
      <c r="G15" s="25">
        <v>75597.061494842506</v>
      </c>
      <c r="H15" s="25">
        <v>463871.38988796598</v>
      </c>
      <c r="I15" s="25">
        <v>56310.2069999999</v>
      </c>
      <c r="J15" s="25">
        <v>54675.519522484799</v>
      </c>
      <c r="K15" s="25">
        <v>70440.029764358304</v>
      </c>
      <c r="L15" s="25">
        <v>105946.88</v>
      </c>
      <c r="M15" s="25">
        <v>0</v>
      </c>
      <c r="N15" s="25">
        <v>2148.6886188285998</v>
      </c>
      <c r="O15" s="25">
        <v>0</v>
      </c>
      <c r="P15" s="25">
        <v>-289.12</v>
      </c>
      <c r="Q15" s="25">
        <v>12883.62</v>
      </c>
      <c r="R15" s="25">
        <v>23590.166079999999</v>
      </c>
      <c r="S15" s="25">
        <v>9562.7999999999993</v>
      </c>
      <c r="T15" s="26">
        <v>5231.6175359999997</v>
      </c>
      <c r="U15" s="25">
        <v>1981880</v>
      </c>
      <c r="V15" s="25">
        <v>1961026.41514341</v>
      </c>
      <c r="W15" s="25">
        <f>SUM(Table8[[#This Row],[Residential]:[GRLF]],Table8[[#This Row],[OATT MEUs ]:[BUTU]])</f>
        <v>2017721.47831624</v>
      </c>
      <c r="X15" s="25">
        <f>SUM(Table8[[#This Row],[Residential]:[BUTU]])</f>
        <v>2030605.0983162401</v>
      </c>
    </row>
    <row r="16" spans="1:24">
      <c r="B16">
        <v>2020</v>
      </c>
      <c r="C16">
        <v>2</v>
      </c>
      <c r="D16">
        <v>15</v>
      </c>
      <c r="E16">
        <v>8</v>
      </c>
      <c r="F16" s="25">
        <v>1253646.3665026999</v>
      </c>
      <c r="G16" s="25">
        <v>61133.0548141857</v>
      </c>
      <c r="H16" s="25">
        <v>367709.42980333499</v>
      </c>
      <c r="I16" s="25">
        <v>45519.03</v>
      </c>
      <c r="J16" s="25">
        <v>36305.213700347398</v>
      </c>
      <c r="K16" s="25">
        <v>53452.942638623201</v>
      </c>
      <c r="L16" s="25">
        <v>89979.76</v>
      </c>
      <c r="M16" s="25">
        <v>0</v>
      </c>
      <c r="N16" s="25">
        <v>2122.6664383237598</v>
      </c>
      <c r="O16" s="25">
        <v>0</v>
      </c>
      <c r="P16" s="25">
        <v>-166.4</v>
      </c>
      <c r="Q16" s="25">
        <v>13110.06</v>
      </c>
      <c r="R16" s="25">
        <v>19522.929903225799</v>
      </c>
      <c r="S16" s="25">
        <v>9020.9599999999991</v>
      </c>
      <c r="T16" s="26">
        <v>7241.3319375000001</v>
      </c>
      <c r="U16" s="25">
        <v>1918620</v>
      </c>
      <c r="V16" s="25">
        <v>1865683.44054032</v>
      </c>
      <c r="W16" s="25">
        <f>SUM(Table8[[#This Row],[Residential]:[GRLF]],Table8[[#This Row],[OATT MEUs ]:[BUTU]])</f>
        <v>1945487.2857382407</v>
      </c>
      <c r="X16" s="25">
        <f>SUM(Table8[[#This Row],[Residential]:[BUTU]])</f>
        <v>1958597.3457382408</v>
      </c>
    </row>
    <row r="17" spans="1:24">
      <c r="B17">
        <v>2020</v>
      </c>
      <c r="C17">
        <v>12</v>
      </c>
      <c r="D17">
        <v>17</v>
      </c>
      <c r="E17">
        <v>10</v>
      </c>
      <c r="F17" s="25">
        <v>1003564.06784642</v>
      </c>
      <c r="G17" s="25">
        <v>76444.813349991004</v>
      </c>
      <c r="H17" s="25">
        <v>415673.96760759997</v>
      </c>
      <c r="I17" s="25">
        <v>51198.094999999899</v>
      </c>
      <c r="J17" s="25">
        <v>60988.725544908397</v>
      </c>
      <c r="K17" s="25">
        <v>78205.573723123001</v>
      </c>
      <c r="L17" s="25">
        <v>98896.512000000002</v>
      </c>
      <c r="M17" s="25">
        <v>0</v>
      </c>
      <c r="N17" s="25">
        <v>2137.5362557550998</v>
      </c>
      <c r="O17" s="25">
        <v>0</v>
      </c>
      <c r="P17" s="25">
        <v>1193.92</v>
      </c>
      <c r="Q17" s="25">
        <v>13870.297199999901</v>
      </c>
      <c r="R17" s="25">
        <v>15135.642166666599</v>
      </c>
      <c r="S17" s="25">
        <v>8909.68</v>
      </c>
      <c r="T17" s="26">
        <v>6150.3371592000003</v>
      </c>
      <c r="U17" s="25">
        <v>1742136.6940239</v>
      </c>
      <c r="V17" s="25">
        <v>1670813.0906474099</v>
      </c>
      <c r="W17" s="25">
        <f>SUM(Table8[[#This Row],[Residential]:[GRLF]],Table8[[#This Row],[OATT MEUs ]:[BUTU]])</f>
        <v>1818498.870653664</v>
      </c>
      <c r="X17" s="25">
        <f>SUM(Table8[[#This Row],[Residential]:[BUTU]])</f>
        <v>1832369.1678536639</v>
      </c>
    </row>
    <row r="18" spans="1:24">
      <c r="B18">
        <v>2021</v>
      </c>
      <c r="C18">
        <v>1</v>
      </c>
      <c r="D18">
        <v>21</v>
      </c>
      <c r="E18">
        <v>17</v>
      </c>
      <c r="F18" s="25">
        <v>1080754.8436791799</v>
      </c>
      <c r="G18" s="25">
        <v>46873.621833374797</v>
      </c>
      <c r="H18" s="25">
        <v>360540.68234884099</v>
      </c>
      <c r="I18" s="25">
        <v>47180.567999999999</v>
      </c>
      <c r="J18" s="25">
        <v>41372.328046178198</v>
      </c>
      <c r="K18" s="25">
        <v>65438.009513762299</v>
      </c>
      <c r="L18" s="25">
        <v>93537.600000000006</v>
      </c>
      <c r="M18" s="25">
        <v>3501</v>
      </c>
      <c r="N18" s="25">
        <v>14708.081948249401</v>
      </c>
      <c r="O18" s="25">
        <v>0</v>
      </c>
      <c r="P18" s="25">
        <v>934.96</v>
      </c>
      <c r="Q18" s="25">
        <v>13956.66</v>
      </c>
      <c r="R18" s="25">
        <v>17829.227359861699</v>
      </c>
      <c r="S18" s="25">
        <v>8298.16</v>
      </c>
      <c r="T18" s="26">
        <v>6495.3283033428097</v>
      </c>
      <c r="U18" s="25">
        <v>1736950.7974751701</v>
      </c>
      <c r="V18" s="25">
        <v>1714358.47757427</v>
      </c>
      <c r="W18" s="25">
        <f>SUM(Table8[[#This Row],[Residential]:[GRLF]],Table8[[#This Row],[OATT MEUs ]:[BUTU]])</f>
        <v>1787464.4110327899</v>
      </c>
      <c r="X18" s="25">
        <f>SUM(Table8[[#This Row],[Residential]:[BUTU]])</f>
        <v>1801421.0710327898</v>
      </c>
    </row>
    <row r="19" spans="1:24">
      <c r="B19">
        <v>2021</v>
      </c>
      <c r="C19">
        <v>2</v>
      </c>
      <c r="D19">
        <v>19</v>
      </c>
      <c r="E19">
        <v>8</v>
      </c>
      <c r="F19" s="25">
        <v>1045138.4268339199</v>
      </c>
      <c r="G19" s="25">
        <v>65299.258206865597</v>
      </c>
      <c r="H19" s="25">
        <v>423232.19811646797</v>
      </c>
      <c r="I19" s="25">
        <v>49474.224999999999</v>
      </c>
      <c r="J19" s="25">
        <v>50467.755838377198</v>
      </c>
      <c r="K19" s="25">
        <v>71446.611715103398</v>
      </c>
      <c r="L19" s="25">
        <v>95374.24</v>
      </c>
      <c r="M19" s="25">
        <v>0</v>
      </c>
      <c r="N19" s="25">
        <v>2122.8174291985301</v>
      </c>
      <c r="O19" s="25">
        <v>0</v>
      </c>
      <c r="P19" s="25">
        <v>771.68</v>
      </c>
      <c r="Q19" s="25">
        <v>16955.46</v>
      </c>
      <c r="R19" s="25">
        <v>21515.614531122799</v>
      </c>
      <c r="S19" s="25">
        <v>8582.08</v>
      </c>
      <c r="T19" s="26">
        <v>8116.6258681733698</v>
      </c>
      <c r="U19" s="25">
        <v>1742611.9028388101</v>
      </c>
      <c r="V19" s="25">
        <v>1722594.18944862</v>
      </c>
      <c r="W19" s="25">
        <f>SUM(Table8[[#This Row],[Residential]:[GRLF]],Table8[[#This Row],[OATT MEUs ]:[BUTU]])</f>
        <v>1841541.5335392288</v>
      </c>
      <c r="X19" s="25">
        <f>SUM(Table8[[#This Row],[Residential]:[BUTU]])</f>
        <v>1858496.9935392288</v>
      </c>
    </row>
    <row r="20" spans="1:24">
      <c r="B20">
        <v>2021</v>
      </c>
      <c r="C20">
        <v>12</v>
      </c>
      <c r="D20">
        <v>20</v>
      </c>
      <c r="E20">
        <v>17</v>
      </c>
      <c r="F20" s="25">
        <v>1148911.1538046</v>
      </c>
      <c r="G20" s="25">
        <v>51462.642358211197</v>
      </c>
      <c r="H20" s="25">
        <v>318175.60144572897</v>
      </c>
      <c r="I20" s="25">
        <v>46006.4399999999</v>
      </c>
      <c r="J20" s="25">
        <v>31548.343495950001</v>
      </c>
      <c r="K20" s="25">
        <v>62262.6344407125</v>
      </c>
      <c r="L20" s="25">
        <v>95538.432000000001</v>
      </c>
      <c r="M20" s="25">
        <v>0</v>
      </c>
      <c r="N20" s="25">
        <v>19503.756237055499</v>
      </c>
      <c r="O20" s="25">
        <v>0</v>
      </c>
      <c r="P20" s="25">
        <v>470.08</v>
      </c>
      <c r="Q20" s="25">
        <v>100023.6896</v>
      </c>
      <c r="R20" s="25">
        <v>16187.397558004501</v>
      </c>
      <c r="S20" s="25">
        <v>7978.88</v>
      </c>
      <c r="T20" s="26">
        <v>7061.6271412283704</v>
      </c>
      <c r="U20" s="25">
        <v>1928932.29121086</v>
      </c>
      <c r="V20" s="25">
        <v>1869147.8734104701</v>
      </c>
      <c r="W20" s="25">
        <f>SUM(Table8[[#This Row],[Residential]:[GRLF]],Table8[[#This Row],[OATT MEUs ]:[BUTU]])</f>
        <v>1805106.9884814909</v>
      </c>
      <c r="X20" s="25">
        <f>SUM(Table8[[#This Row],[Residential]:[BUTU]])</f>
        <v>1905130.6780814908</v>
      </c>
    </row>
    <row r="21" spans="1:24">
      <c r="B21">
        <v>2022</v>
      </c>
      <c r="C21">
        <v>1</v>
      </c>
      <c r="D21">
        <v>11</v>
      </c>
      <c r="E21">
        <v>17</v>
      </c>
      <c r="F21" s="25">
        <v>1461660.06885383</v>
      </c>
      <c r="G21" s="25">
        <v>66773.064186200907</v>
      </c>
      <c r="H21" s="25">
        <v>419477.02005809802</v>
      </c>
      <c r="I21" s="25">
        <v>48758.477999999901</v>
      </c>
      <c r="J21" s="25">
        <v>46353.7986362015</v>
      </c>
      <c r="K21" s="25">
        <v>68921.288280925903</v>
      </c>
      <c r="L21" s="25">
        <v>95293.119999999995</v>
      </c>
      <c r="M21" s="25">
        <v>0</v>
      </c>
      <c r="N21" s="25">
        <v>16610.188985895002</v>
      </c>
      <c r="O21" s="25">
        <v>0</v>
      </c>
      <c r="P21" s="25">
        <v>513.76</v>
      </c>
      <c r="Q21" s="25">
        <v>71457.119999999995</v>
      </c>
      <c r="R21" s="25">
        <v>21703.417563380899</v>
      </c>
      <c r="S21" s="25">
        <v>9462.9599999999991</v>
      </c>
      <c r="T21" s="26">
        <v>1942.2316993428001</v>
      </c>
      <c r="U21" s="25">
        <v>2215698.2715182798</v>
      </c>
      <c r="V21" s="25">
        <v>2006956.6608225801</v>
      </c>
      <c r="W21" s="25">
        <f>SUM(Table8[[#This Row],[Residential]:[GRLF]],Table8[[#This Row],[OATT MEUs ]:[BUTU]])</f>
        <v>2257469.3962638746</v>
      </c>
      <c r="X21" s="25">
        <f>SUM(Table8[[#This Row],[Residential]:[BUTU]])</f>
        <v>2328926.5162638747</v>
      </c>
    </row>
    <row r="22" spans="1:24">
      <c r="B22">
        <v>2022</v>
      </c>
      <c r="C22">
        <v>2</v>
      </c>
      <c r="D22">
        <v>6</v>
      </c>
      <c r="E22">
        <v>19</v>
      </c>
      <c r="F22" s="25">
        <v>1278495.7878334201</v>
      </c>
      <c r="G22" s="25">
        <v>57993.950617153103</v>
      </c>
      <c r="H22" s="25">
        <v>328514.23241125798</v>
      </c>
      <c r="I22" s="25">
        <v>40931.89</v>
      </c>
      <c r="J22" s="25">
        <v>29076.8939073047</v>
      </c>
      <c r="K22" s="25">
        <v>51396.160663823597</v>
      </c>
      <c r="L22" s="25">
        <v>86061.04</v>
      </c>
      <c r="M22" s="25">
        <v>0</v>
      </c>
      <c r="N22" s="25">
        <v>19297.7931311434</v>
      </c>
      <c r="O22" s="25">
        <v>0</v>
      </c>
      <c r="P22" s="25">
        <v>388.96</v>
      </c>
      <c r="Q22" s="25">
        <v>82516.98</v>
      </c>
      <c r="R22" s="25">
        <v>18884.382660155101</v>
      </c>
      <c r="S22" s="25">
        <v>7623.2</v>
      </c>
      <c r="T22" s="26">
        <v>8805.05086817337</v>
      </c>
      <c r="U22" s="25">
        <v>2032552.0166354701</v>
      </c>
      <c r="V22" s="25">
        <v>2032395.4685091299</v>
      </c>
      <c r="W22" s="25">
        <f>SUM(Table8[[#This Row],[Residential]:[GRLF]],Table8[[#This Row],[OATT MEUs ]:[BUTU]])</f>
        <v>1927469.3420924312</v>
      </c>
      <c r="X22" s="25">
        <f>SUM(Table8[[#This Row],[Residential]:[BUTU]])</f>
        <v>2009986.3220924311</v>
      </c>
    </row>
    <row r="23" spans="1:24">
      <c r="B23">
        <v>2022</v>
      </c>
      <c r="C23">
        <v>12</v>
      </c>
      <c r="D23">
        <v>11</v>
      </c>
      <c r="E23">
        <v>17</v>
      </c>
      <c r="F23" s="25">
        <v>1152907.44441063</v>
      </c>
      <c r="G23" s="25">
        <v>57930.230896525201</v>
      </c>
      <c r="H23" s="25">
        <v>318154.58561231202</v>
      </c>
      <c r="I23" s="25">
        <v>42129.3149999999</v>
      </c>
      <c r="J23" s="25">
        <v>30681.349512176799</v>
      </c>
      <c r="K23" s="25">
        <v>50345.866767081199</v>
      </c>
      <c r="L23" s="25">
        <v>59854.080000000002</v>
      </c>
      <c r="M23" s="25">
        <v>0</v>
      </c>
      <c r="N23" s="25">
        <v>19432.979072517399</v>
      </c>
      <c r="O23" s="25">
        <v>0</v>
      </c>
      <c r="P23" s="25">
        <v>4345.12</v>
      </c>
      <c r="Q23" s="25">
        <v>34929.312400000003</v>
      </c>
      <c r="R23" s="25">
        <v>15711.1811246712</v>
      </c>
      <c r="S23" s="25">
        <v>7340.32</v>
      </c>
      <c r="T23" s="26">
        <v>6442.0713784283698</v>
      </c>
      <c r="U23" s="25">
        <v>1834860.2449348799</v>
      </c>
      <c r="V23" s="25">
        <v>1793729.2287093101</v>
      </c>
      <c r="W23" s="25">
        <f>SUM(Table8[[#This Row],[Residential]:[GRLF]],Table8[[#This Row],[OATT MEUs ]:[BUTU]])</f>
        <v>1765274.5437743422</v>
      </c>
      <c r="X23" s="25">
        <f>SUM(Table8[[#This Row],[Residential]:[BUTU]])</f>
        <v>1800203.8561743421</v>
      </c>
    </row>
    <row r="26" spans="1:24">
      <c r="A26" s="23" t="s">
        <v>55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4"/>
    </row>
    <row r="27" spans="1:24">
      <c r="A27" s="24"/>
      <c r="B27" s="24" t="s">
        <v>10</v>
      </c>
      <c r="C27" s="24" t="s">
        <v>11</v>
      </c>
      <c r="D27" s="24" t="s">
        <v>12</v>
      </c>
      <c r="E27" s="24" t="s">
        <v>13</v>
      </c>
      <c r="F27" s="24" t="s">
        <v>28</v>
      </c>
      <c r="G27" s="24" t="s">
        <v>0</v>
      </c>
      <c r="H27" s="24" t="s">
        <v>1</v>
      </c>
      <c r="I27" s="24" t="s">
        <v>2</v>
      </c>
      <c r="J27" s="24" t="s">
        <v>30</v>
      </c>
      <c r="K27" s="24" t="s">
        <v>3</v>
      </c>
      <c r="L27" s="24" t="s">
        <v>29</v>
      </c>
      <c r="M27" s="24" t="s">
        <v>4</v>
      </c>
      <c r="N27" s="24" t="s">
        <v>5</v>
      </c>
      <c r="O27" s="24" t="s">
        <v>16</v>
      </c>
      <c r="P27" s="24" t="s">
        <v>6</v>
      </c>
      <c r="Q27" s="24" t="s">
        <v>7</v>
      </c>
      <c r="R27" s="24" t="s">
        <v>32</v>
      </c>
      <c r="S27" s="24" t="s">
        <v>8</v>
      </c>
      <c r="T27" s="24" t="s">
        <v>40</v>
      </c>
      <c r="U27" s="24" t="s">
        <v>9</v>
      </c>
      <c r="V27" s="24" t="s">
        <v>53</v>
      </c>
      <c r="W27" s="3" t="s">
        <v>35</v>
      </c>
      <c r="X27" s="3" t="s">
        <v>36</v>
      </c>
    </row>
    <row r="28" spans="1:24">
      <c r="B28">
        <v>2016</v>
      </c>
      <c r="C28">
        <v>1</v>
      </c>
      <c r="D28">
        <v>5</v>
      </c>
      <c r="E28">
        <v>17</v>
      </c>
      <c r="F28" s="25">
        <v>1187370.63401244</v>
      </c>
      <c r="G28" s="25">
        <v>37554.985535104701</v>
      </c>
      <c r="H28" s="25">
        <v>383360.83799446898</v>
      </c>
      <c r="I28" s="25">
        <v>56059.2239999999</v>
      </c>
      <c r="J28" s="25">
        <v>35162.445200423797</v>
      </c>
      <c r="K28" s="25">
        <v>60082.718306927301</v>
      </c>
      <c r="L28" s="25">
        <v>69373.2</v>
      </c>
      <c r="M28" s="25">
        <v>0</v>
      </c>
      <c r="N28" s="25">
        <v>19965.6465874272</v>
      </c>
      <c r="O28" s="25">
        <v>0</v>
      </c>
      <c r="P28" s="25">
        <v>2436.7199999999998</v>
      </c>
      <c r="Q28" s="25">
        <v>11431.14</v>
      </c>
      <c r="R28" s="25">
        <v>12786.8</v>
      </c>
      <c r="S28" s="25">
        <v>7905.04</v>
      </c>
      <c r="T28" s="26">
        <v>2686.6114287999999</v>
      </c>
      <c r="U28" s="25">
        <v>1821000</v>
      </c>
      <c r="V28" s="25">
        <v>1698257.7487929701</v>
      </c>
      <c r="W28" s="25">
        <f>SUM(Table9[[#This Row],[Residential]:[GRLF]],Table9[[#This Row],[OATT MEUs ]:[BUTU]])</f>
        <v>1874744.863065592</v>
      </c>
      <c r="X28" s="25">
        <f>SUM(Table9[[#This Row],[Residential]:[BUTU]])</f>
        <v>1886176.0030655919</v>
      </c>
    </row>
    <row r="29" spans="1:24">
      <c r="B29">
        <v>2016</v>
      </c>
      <c r="C29">
        <v>2</v>
      </c>
      <c r="D29">
        <v>3</v>
      </c>
      <c r="E29">
        <v>8</v>
      </c>
      <c r="F29" s="25">
        <v>899562.17798277503</v>
      </c>
      <c r="G29" s="25">
        <v>55628.020085887802</v>
      </c>
      <c r="H29" s="25">
        <v>465931.28824892</v>
      </c>
      <c r="I29" s="25">
        <v>59913.45</v>
      </c>
      <c r="J29" s="25">
        <v>38433.2143192351</v>
      </c>
      <c r="K29" s="25">
        <v>73180.750989713793</v>
      </c>
      <c r="L29" s="25">
        <v>88029.759999999995</v>
      </c>
      <c r="M29" s="25">
        <v>557</v>
      </c>
      <c r="N29" s="25">
        <v>2275.6679112967299</v>
      </c>
      <c r="O29" s="25">
        <v>0</v>
      </c>
      <c r="P29" s="25">
        <v>1354.08</v>
      </c>
      <c r="Q29" s="25">
        <v>67712.7</v>
      </c>
      <c r="R29" s="25">
        <v>12858.56</v>
      </c>
      <c r="S29" s="25">
        <v>8058.96</v>
      </c>
      <c r="T29" s="26">
        <v>2640.0932294999998</v>
      </c>
      <c r="U29" s="25">
        <v>1730000</v>
      </c>
      <c r="V29" s="25">
        <v>1696204.1487227301</v>
      </c>
      <c r="W29" s="25">
        <f>SUM(Table9[[#This Row],[Residential]:[GRLF]],Table9[[#This Row],[OATT MEUs ]:[BUTU]])</f>
        <v>1708423.0227673287</v>
      </c>
      <c r="X29" s="25">
        <f>SUM(Table9[[#This Row],[Residential]:[BUTU]])</f>
        <v>1776135.7227673286</v>
      </c>
    </row>
    <row r="30" spans="1:24">
      <c r="B30">
        <v>2016</v>
      </c>
      <c r="C30">
        <v>3</v>
      </c>
      <c r="D30">
        <v>4</v>
      </c>
      <c r="E30">
        <v>8</v>
      </c>
      <c r="F30" s="25">
        <v>953792.14133337</v>
      </c>
      <c r="G30" s="25">
        <v>46873.101171815702</v>
      </c>
      <c r="H30" s="25">
        <v>473773.39029073197</v>
      </c>
      <c r="I30" s="25">
        <v>58269.7599999999</v>
      </c>
      <c r="J30" s="25">
        <v>34042.827821315499</v>
      </c>
      <c r="K30" s="25">
        <v>65866.963031020496</v>
      </c>
      <c r="L30" s="25">
        <v>83951.47</v>
      </c>
      <c r="M30" s="25">
        <v>0</v>
      </c>
      <c r="N30" s="25">
        <v>2211.9013848856098</v>
      </c>
      <c r="O30" s="25">
        <v>0</v>
      </c>
      <c r="P30" s="25">
        <v>1473.68</v>
      </c>
      <c r="Q30" s="25">
        <v>38866.080000000002</v>
      </c>
      <c r="R30" s="25">
        <v>12751.44</v>
      </c>
      <c r="S30" s="25">
        <v>8143.2</v>
      </c>
      <c r="T30" s="26">
        <v>2619.1501531200001</v>
      </c>
      <c r="U30" s="25">
        <v>1714000</v>
      </c>
      <c r="V30" s="25">
        <v>1642259.0007741</v>
      </c>
      <c r="W30" s="25">
        <f>SUM(Table9[[#This Row],[Residential]:[GRLF]],Table9[[#This Row],[OATT MEUs ]:[BUTU]])</f>
        <v>1743769.0251862591</v>
      </c>
      <c r="X30" s="25">
        <f>SUM(Table9[[#This Row],[Residential]:[BUTU]])</f>
        <v>1782635.1051862591</v>
      </c>
    </row>
    <row r="31" spans="1:24">
      <c r="B31">
        <v>2016</v>
      </c>
      <c r="C31">
        <v>11</v>
      </c>
      <c r="D31">
        <v>29</v>
      </c>
      <c r="E31">
        <v>18</v>
      </c>
      <c r="F31" s="25">
        <v>755930.693809157</v>
      </c>
      <c r="G31" s="25">
        <v>31984.572635342902</v>
      </c>
      <c r="H31" s="25">
        <v>338066.46164378303</v>
      </c>
      <c r="I31" s="25">
        <v>50812.608</v>
      </c>
      <c r="J31" s="25">
        <v>31223.215133239999</v>
      </c>
      <c r="K31" s="25">
        <v>63392.911795484099</v>
      </c>
      <c r="L31" s="25">
        <v>87821.759999999995</v>
      </c>
      <c r="M31" s="25">
        <v>0</v>
      </c>
      <c r="N31" s="25">
        <v>20453.572919660201</v>
      </c>
      <c r="O31" s="25">
        <v>0</v>
      </c>
      <c r="P31" s="25">
        <v>26306.799999999999</v>
      </c>
      <c r="Q31" s="25">
        <v>110038.91559999999</v>
      </c>
      <c r="R31" s="25">
        <v>10122.32</v>
      </c>
      <c r="S31" s="25">
        <v>6704.88</v>
      </c>
      <c r="T31" s="26">
        <v>2889.6851999999999</v>
      </c>
      <c r="U31" s="25">
        <v>1607000</v>
      </c>
      <c r="V31" s="25">
        <v>1546171.3341781599</v>
      </c>
      <c r="W31" s="25">
        <f>SUM(Table9[[#This Row],[Residential]:[GRLF]],Table9[[#This Row],[OATT MEUs ]:[BUTU]])</f>
        <v>1425709.4811366673</v>
      </c>
      <c r="X31" s="25">
        <f>SUM(Table9[[#This Row],[Residential]:[BUTU]])</f>
        <v>1535748.3967366673</v>
      </c>
    </row>
    <row r="32" spans="1:24">
      <c r="B32">
        <v>2016</v>
      </c>
      <c r="C32">
        <v>12</v>
      </c>
      <c r="D32">
        <v>20</v>
      </c>
      <c r="E32">
        <v>8</v>
      </c>
      <c r="F32" s="25">
        <v>1060165.7599428601</v>
      </c>
      <c r="G32" s="25">
        <v>56881.080771306399</v>
      </c>
      <c r="H32" s="25">
        <v>470614.07129927102</v>
      </c>
      <c r="I32" s="25">
        <v>54949.674999999901</v>
      </c>
      <c r="J32" s="25">
        <v>58179.111088396501</v>
      </c>
      <c r="K32" s="25">
        <v>71602.749301743999</v>
      </c>
      <c r="L32" s="25">
        <v>100460.448</v>
      </c>
      <c r="M32" s="25">
        <v>0</v>
      </c>
      <c r="N32" s="25">
        <v>2291.60954289951</v>
      </c>
      <c r="O32" s="25">
        <v>0</v>
      </c>
      <c r="P32" s="25">
        <v>936</v>
      </c>
      <c r="Q32" s="25">
        <v>10611.1396</v>
      </c>
      <c r="R32" s="25">
        <v>11670.88</v>
      </c>
      <c r="S32" s="25">
        <v>8790.08</v>
      </c>
      <c r="T32" s="26">
        <v>3932.7220607999998</v>
      </c>
      <c r="U32" s="25">
        <v>1888000</v>
      </c>
      <c r="V32" s="25">
        <v>1808608.4536673999</v>
      </c>
      <c r="W32" s="25">
        <f>SUM(Table9[[#This Row],[Residential]:[GRLF]],Table9[[#This Row],[OATT MEUs ]:[BUTU]])</f>
        <v>1900474.1870072773</v>
      </c>
      <c r="X32" s="25">
        <f>SUM(Table9[[#This Row],[Residential]:[BUTU]])</f>
        <v>1911085.3266072774</v>
      </c>
    </row>
    <row r="33" spans="2:24">
      <c r="B33">
        <v>2017</v>
      </c>
      <c r="C33">
        <v>1</v>
      </c>
      <c r="D33">
        <v>16</v>
      </c>
      <c r="E33">
        <v>8</v>
      </c>
      <c r="F33" s="25">
        <v>1094723.87615485</v>
      </c>
      <c r="G33" s="25">
        <v>61341.196876281101</v>
      </c>
      <c r="H33" s="25">
        <v>467606.70141452103</v>
      </c>
      <c r="I33" s="25">
        <v>57663.608999999997</v>
      </c>
      <c r="J33" s="25">
        <v>44726.088736076803</v>
      </c>
      <c r="K33" s="25">
        <v>69042.355180274404</v>
      </c>
      <c r="L33" s="25">
        <v>86678.8</v>
      </c>
      <c r="M33" s="25">
        <v>0</v>
      </c>
      <c r="N33" s="25">
        <v>2266.98679749333</v>
      </c>
      <c r="O33" s="25">
        <v>0</v>
      </c>
      <c r="P33" s="25">
        <v>23687.040000000001</v>
      </c>
      <c r="Q33" s="25">
        <v>37166.76</v>
      </c>
      <c r="R33" s="25">
        <v>13347.94656</v>
      </c>
      <c r="S33" s="25">
        <v>8526.9599999999991</v>
      </c>
      <c r="T33" s="26">
        <v>4928.8187244000001</v>
      </c>
      <c r="U33" s="25">
        <v>1893500</v>
      </c>
      <c r="V33" s="25">
        <v>1840602.9362170801</v>
      </c>
      <c r="W33" s="25">
        <f>SUM(Table9[[#This Row],[Residential]:[GRLF]],Table9[[#This Row],[OATT MEUs ]:[BUTU]])</f>
        <v>1934540.3794438969</v>
      </c>
      <c r="X33" s="25">
        <f>SUM(Table9[[#This Row],[Residential]:[BUTU]])</f>
        <v>1971707.1394438969</v>
      </c>
    </row>
    <row r="34" spans="2:24">
      <c r="B34">
        <v>2017</v>
      </c>
      <c r="C34">
        <v>2</v>
      </c>
      <c r="D34">
        <v>7</v>
      </c>
      <c r="E34">
        <v>18</v>
      </c>
      <c r="F34" s="25">
        <v>1043218.12823197</v>
      </c>
      <c r="G34" s="25">
        <v>48876.410840187797</v>
      </c>
      <c r="H34" s="25">
        <v>384278.23828008201</v>
      </c>
      <c r="I34" s="25">
        <v>52077.964999999997</v>
      </c>
      <c r="J34" s="25">
        <v>38766.485882799701</v>
      </c>
      <c r="K34" s="25">
        <v>62934.200947791898</v>
      </c>
      <c r="L34" s="25">
        <v>85999.679999999993</v>
      </c>
      <c r="M34" s="25">
        <v>0</v>
      </c>
      <c r="N34" s="25">
        <v>19926.3238502979</v>
      </c>
      <c r="O34" s="25">
        <v>0</v>
      </c>
      <c r="P34" s="25">
        <v>919.36</v>
      </c>
      <c r="Q34" s="25">
        <v>65661.48</v>
      </c>
      <c r="R34" s="25">
        <v>11875.76</v>
      </c>
      <c r="S34" s="25">
        <v>8416.7199999999993</v>
      </c>
      <c r="T34" s="26">
        <v>5356.1892982500003</v>
      </c>
      <c r="U34" s="25">
        <v>1861300</v>
      </c>
      <c r="V34" s="25">
        <v>1802171.9977787801</v>
      </c>
      <c r="W34" s="25">
        <f>SUM(Table9[[#This Row],[Residential]:[GRLF]],Table9[[#This Row],[OATT MEUs ]:[BUTU]])</f>
        <v>1762645.4623313793</v>
      </c>
      <c r="X34" s="25">
        <f>SUM(Table9[[#This Row],[Residential]:[BUTU]])</f>
        <v>1828306.9423313793</v>
      </c>
    </row>
    <row r="35" spans="2:24">
      <c r="B35">
        <v>2017</v>
      </c>
      <c r="C35">
        <v>3</v>
      </c>
      <c r="D35">
        <v>27</v>
      </c>
      <c r="E35">
        <v>8</v>
      </c>
      <c r="F35" s="25">
        <v>836518.97719345102</v>
      </c>
      <c r="G35" s="25">
        <v>59859.722113361699</v>
      </c>
      <c r="H35" s="25">
        <v>454104.635056347</v>
      </c>
      <c r="I35" s="25">
        <v>56595.474999999999</v>
      </c>
      <c r="J35" s="25">
        <v>35780.658362589398</v>
      </c>
      <c r="K35" s="25">
        <v>67307.208424210199</v>
      </c>
      <c r="L35" s="25">
        <v>89000.307000000001</v>
      </c>
      <c r="M35" s="25">
        <v>0</v>
      </c>
      <c r="N35" s="25">
        <v>2176.77798029204</v>
      </c>
      <c r="O35" s="25">
        <v>0</v>
      </c>
      <c r="P35" s="25">
        <v>175.76</v>
      </c>
      <c r="Q35" s="25">
        <v>66481.56</v>
      </c>
      <c r="R35" s="25">
        <v>9475.44</v>
      </c>
      <c r="S35" s="25">
        <v>7228</v>
      </c>
      <c r="T35" s="26">
        <v>3724.8655103999999</v>
      </c>
      <c r="U35" s="25">
        <v>1639900</v>
      </c>
      <c r="V35" s="25">
        <v>1599921.8966940199</v>
      </c>
      <c r="W35" s="25">
        <f>SUM(Table9[[#This Row],[Residential]:[GRLF]],Table9[[#This Row],[OATT MEUs ]:[BUTU]])</f>
        <v>1621947.8266406511</v>
      </c>
      <c r="X35" s="25">
        <f>SUM(Table9[[#This Row],[Residential]:[BUTU]])</f>
        <v>1688429.3866406512</v>
      </c>
    </row>
    <row r="36" spans="2:24">
      <c r="B36">
        <v>2017</v>
      </c>
      <c r="C36">
        <v>11</v>
      </c>
      <c r="D36">
        <v>28</v>
      </c>
      <c r="E36">
        <v>17</v>
      </c>
      <c r="F36" s="25">
        <v>851448.33403058106</v>
      </c>
      <c r="G36" s="25">
        <v>39036.587784243398</v>
      </c>
      <c r="H36" s="25">
        <v>349019.31173008197</v>
      </c>
      <c r="I36" s="25">
        <v>54012.288</v>
      </c>
      <c r="J36" s="25">
        <v>39499.186770911103</v>
      </c>
      <c r="K36" s="25">
        <v>72513.399821793399</v>
      </c>
      <c r="L36" s="25">
        <v>88558.080000000002</v>
      </c>
      <c r="M36" s="25">
        <v>1580.17</v>
      </c>
      <c r="N36" s="25">
        <v>19121.697469332499</v>
      </c>
      <c r="O36" s="25">
        <v>0</v>
      </c>
      <c r="P36" s="25">
        <v>-97.76</v>
      </c>
      <c r="Q36" s="25">
        <v>13532.5448</v>
      </c>
      <c r="R36" s="25">
        <v>16948.88</v>
      </c>
      <c r="S36" s="25">
        <v>6930.56</v>
      </c>
      <c r="T36" s="26">
        <v>3992.8322176199999</v>
      </c>
      <c r="U36" s="25">
        <v>1611400</v>
      </c>
      <c r="V36" s="25">
        <v>1558249.1974975599</v>
      </c>
      <c r="W36" s="25">
        <f>SUM(Table9[[#This Row],[Residential]:[GRLF]],Table9[[#This Row],[OATT MEUs ]:[BUTU]])</f>
        <v>1542563.5678245632</v>
      </c>
      <c r="X36" s="25">
        <f>SUM(Table9[[#This Row],[Residential]:[BUTU]])</f>
        <v>1556096.1126245633</v>
      </c>
    </row>
    <row r="37" spans="2:24">
      <c r="B37">
        <v>2017</v>
      </c>
      <c r="C37">
        <v>12</v>
      </c>
      <c r="D37">
        <v>29</v>
      </c>
      <c r="E37">
        <v>17</v>
      </c>
      <c r="F37" s="25">
        <v>1075190.4885991199</v>
      </c>
      <c r="G37" s="25">
        <v>54255.356680964003</v>
      </c>
      <c r="H37" s="25">
        <v>374870.363891894</v>
      </c>
      <c r="I37" s="25">
        <v>49840.31</v>
      </c>
      <c r="J37" s="25">
        <v>29957.979041282601</v>
      </c>
      <c r="K37" s="25">
        <v>52413.994083202597</v>
      </c>
      <c r="L37" s="25">
        <v>66237.600000000006</v>
      </c>
      <c r="M37" s="25">
        <v>0</v>
      </c>
      <c r="N37" s="25">
        <v>20576.0912095932</v>
      </c>
      <c r="O37" s="25">
        <v>0</v>
      </c>
      <c r="P37" s="25">
        <v>-1265.68</v>
      </c>
      <c r="Q37" s="25">
        <v>10444.814399999999</v>
      </c>
      <c r="R37" s="25">
        <v>19566.560000000001</v>
      </c>
      <c r="S37" s="25">
        <v>7869.68</v>
      </c>
      <c r="T37" s="26">
        <v>6994.7357999999904</v>
      </c>
      <c r="U37" s="25">
        <v>1813400</v>
      </c>
      <c r="V37" s="25">
        <v>1806297.30940403</v>
      </c>
      <c r="W37" s="25">
        <f>SUM(Table9[[#This Row],[Residential]:[GRLF]],Table9[[#This Row],[OATT MEUs ]:[BUTU]])</f>
        <v>1756507.4793060564</v>
      </c>
      <c r="X37" s="25">
        <f>SUM(Table9[[#This Row],[Residential]:[BUTU]])</f>
        <v>1766952.2937060564</v>
      </c>
    </row>
    <row r="38" spans="2:24">
      <c r="B38">
        <v>2018</v>
      </c>
      <c r="C38">
        <v>1</v>
      </c>
      <c r="D38">
        <v>17</v>
      </c>
      <c r="E38">
        <v>17</v>
      </c>
      <c r="F38" s="25">
        <v>1066382.5827254299</v>
      </c>
      <c r="G38" s="25">
        <v>44927.453232149797</v>
      </c>
      <c r="H38" s="25">
        <v>375191.46540876798</v>
      </c>
      <c r="I38" s="25">
        <v>55068</v>
      </c>
      <c r="J38" s="25">
        <v>28647.751598979499</v>
      </c>
      <c r="K38" s="25">
        <v>64773.029146148103</v>
      </c>
      <c r="L38" s="25">
        <v>87448.4</v>
      </c>
      <c r="M38" s="25">
        <v>0</v>
      </c>
      <c r="N38" s="25">
        <v>15533.3825940139</v>
      </c>
      <c r="O38" s="25">
        <v>0</v>
      </c>
      <c r="P38" s="25">
        <v>926.64</v>
      </c>
      <c r="Q38" s="25">
        <v>151753.56</v>
      </c>
      <c r="R38" s="25">
        <v>19108.491999999998</v>
      </c>
      <c r="S38" s="25">
        <v>7629.44</v>
      </c>
      <c r="T38" s="26">
        <v>6556.1375975999999</v>
      </c>
      <c r="U38" s="25">
        <v>1866846.11211843</v>
      </c>
      <c r="V38" s="25">
        <v>1794264.0526181101</v>
      </c>
      <c r="W38" s="25">
        <f>SUM(Table9[[#This Row],[Residential]:[GRLF]],Table9[[#This Row],[OATT MEUs ]:[BUTU]])</f>
        <v>1772192.7743030891</v>
      </c>
      <c r="X38" s="25">
        <f>SUM(Table9[[#This Row],[Residential]:[BUTU]])</f>
        <v>1923946.3343030892</v>
      </c>
    </row>
    <row r="39" spans="2:24">
      <c r="B39">
        <v>2018</v>
      </c>
      <c r="C39">
        <v>2</v>
      </c>
      <c r="D39">
        <v>13</v>
      </c>
      <c r="E39">
        <v>18</v>
      </c>
      <c r="F39" s="25">
        <v>959783.47680424503</v>
      </c>
      <c r="G39" s="25">
        <v>46957.240478660497</v>
      </c>
      <c r="H39" s="25">
        <v>362199.87464473501</v>
      </c>
      <c r="I39" s="25">
        <v>52670.875</v>
      </c>
      <c r="J39" s="25">
        <v>38309.733788551297</v>
      </c>
      <c r="K39" s="25">
        <v>75090.331792060606</v>
      </c>
      <c r="L39" s="25">
        <v>96391.360000000001</v>
      </c>
      <c r="M39" s="25">
        <v>0</v>
      </c>
      <c r="N39" s="25">
        <v>18317.086616948902</v>
      </c>
      <c r="O39" s="25">
        <v>0</v>
      </c>
      <c r="P39" s="25">
        <v>1756.56</v>
      </c>
      <c r="Q39" s="25">
        <v>88247.34</v>
      </c>
      <c r="R39" s="25">
        <v>17449.12</v>
      </c>
      <c r="S39" s="25">
        <v>7507.76</v>
      </c>
      <c r="T39" s="26">
        <v>6117.9137849999997</v>
      </c>
      <c r="U39" s="25">
        <v>1816600</v>
      </c>
      <c r="V39" s="25">
        <v>1755887.10101708</v>
      </c>
      <c r="W39" s="25">
        <f>SUM(Table9[[#This Row],[Residential]:[GRLF]],Table9[[#This Row],[OATT MEUs ]:[BUTU]])</f>
        <v>1682551.3329102017</v>
      </c>
      <c r="X39" s="25">
        <f>SUM(Table9[[#This Row],[Residential]:[BUTU]])</f>
        <v>1770798.6729102018</v>
      </c>
    </row>
    <row r="40" spans="2:24">
      <c r="B40">
        <v>2018</v>
      </c>
      <c r="C40">
        <v>3</v>
      </c>
      <c r="D40">
        <v>21</v>
      </c>
      <c r="E40">
        <v>7</v>
      </c>
      <c r="F40" s="25">
        <v>883153.09113760095</v>
      </c>
      <c r="G40" s="25">
        <v>50758.848950804801</v>
      </c>
      <c r="H40" s="25">
        <v>390301.986840686</v>
      </c>
      <c r="I40" s="25">
        <v>53367.174999999901</v>
      </c>
      <c r="J40" s="25">
        <v>36917.877902248802</v>
      </c>
      <c r="K40" s="25">
        <v>70728.457430274299</v>
      </c>
      <c r="L40" s="25">
        <v>97834.985000000001</v>
      </c>
      <c r="M40" s="25">
        <v>0</v>
      </c>
      <c r="N40" s="25">
        <v>16984.277255965801</v>
      </c>
      <c r="O40" s="25">
        <v>0</v>
      </c>
      <c r="P40" s="25">
        <v>-213.2</v>
      </c>
      <c r="Q40" s="25">
        <v>36982.14</v>
      </c>
      <c r="R40" s="25">
        <v>17448.080000000002</v>
      </c>
      <c r="S40" s="25">
        <v>7186.4</v>
      </c>
      <c r="T40" s="26">
        <v>4447.89825664</v>
      </c>
      <c r="U40" s="25">
        <v>1627700</v>
      </c>
      <c r="V40" s="25">
        <v>1549163.7661512101</v>
      </c>
      <c r="W40" s="25">
        <f>SUM(Table9[[#This Row],[Residential]:[GRLF]],Table9[[#This Row],[OATT MEUs ]:[BUTU]])</f>
        <v>1628915.8777742207</v>
      </c>
      <c r="X40" s="25">
        <f>SUM(Table9[[#This Row],[Residential]:[BUTU]])</f>
        <v>1665898.0177742206</v>
      </c>
    </row>
    <row r="41" spans="2:24">
      <c r="B41">
        <v>2018</v>
      </c>
      <c r="C41">
        <v>11</v>
      </c>
      <c r="D41">
        <v>19</v>
      </c>
      <c r="E41">
        <v>17</v>
      </c>
      <c r="F41" s="25">
        <v>913512.79948874901</v>
      </c>
      <c r="G41" s="25">
        <v>42893.716335112404</v>
      </c>
      <c r="H41" s="25">
        <v>355226.71009925101</v>
      </c>
      <c r="I41" s="25">
        <v>51602.495999999999</v>
      </c>
      <c r="J41" s="25">
        <v>40137.768327478399</v>
      </c>
      <c r="K41" s="25">
        <v>61208.613107147503</v>
      </c>
      <c r="L41" s="25">
        <v>98109.440000000002</v>
      </c>
      <c r="M41" s="25">
        <v>0</v>
      </c>
      <c r="N41" s="25">
        <v>17552.951646118199</v>
      </c>
      <c r="O41" s="25">
        <v>0</v>
      </c>
      <c r="P41" s="25">
        <v>4725.76</v>
      </c>
      <c r="Q41" s="25">
        <v>107473.629999999</v>
      </c>
      <c r="R41" s="25">
        <v>15773.68</v>
      </c>
      <c r="S41" s="25">
        <v>6831.76</v>
      </c>
      <c r="T41" s="26">
        <v>6233.6045999999997</v>
      </c>
      <c r="U41" s="25">
        <v>1672500</v>
      </c>
      <c r="V41" s="25">
        <v>1643328.9169296699</v>
      </c>
      <c r="W41" s="25">
        <f>SUM(Table9[[#This Row],[Residential]:[GRLF]],Table9[[#This Row],[OATT MEUs ]:[BUTU]])</f>
        <v>1613809.2996038562</v>
      </c>
      <c r="X41" s="25">
        <f>SUM(Table9[[#This Row],[Residential]:[BUTU]])</f>
        <v>1721282.9296038551</v>
      </c>
    </row>
    <row r="42" spans="2:24">
      <c r="B42">
        <v>2018</v>
      </c>
      <c r="C42">
        <v>12</v>
      </c>
      <c r="D42">
        <v>30</v>
      </c>
      <c r="E42">
        <v>17</v>
      </c>
      <c r="F42" s="25">
        <v>1171293.7137748001</v>
      </c>
      <c r="G42" s="25">
        <v>45687.230569752297</v>
      </c>
      <c r="H42" s="25">
        <v>338614.21375722397</v>
      </c>
      <c r="I42" s="25">
        <v>43480.77</v>
      </c>
      <c r="J42" s="25">
        <v>38605.660446329297</v>
      </c>
      <c r="K42" s="25">
        <v>44434.562857074103</v>
      </c>
      <c r="L42" s="25">
        <v>71940</v>
      </c>
      <c r="M42" s="25">
        <v>0</v>
      </c>
      <c r="N42" s="25">
        <v>19938.1125443772</v>
      </c>
      <c r="O42" s="25">
        <v>0</v>
      </c>
      <c r="P42" s="25">
        <v>2907.84</v>
      </c>
      <c r="Q42" s="25">
        <v>132966.28320000001</v>
      </c>
      <c r="R42" s="25">
        <v>16005.6</v>
      </c>
      <c r="S42" s="25">
        <v>7402.72</v>
      </c>
      <c r="T42" s="26">
        <v>5214.7729178999898</v>
      </c>
      <c r="U42" s="25">
        <v>1945040</v>
      </c>
      <c r="V42" s="25">
        <v>1855327.2207529801</v>
      </c>
      <c r="W42" s="25">
        <f>SUM(Table9[[#This Row],[Residential]:[GRLF]],Table9[[#This Row],[OATT MEUs ]:[BUTU]])</f>
        <v>1805525.1968674571</v>
      </c>
      <c r="X42" s="25">
        <f>SUM(Table9[[#This Row],[Residential]:[BUTU]])</f>
        <v>1938491.4800674571</v>
      </c>
    </row>
    <row r="43" spans="2:24">
      <c r="B43">
        <v>2019</v>
      </c>
      <c r="C43">
        <v>1</v>
      </c>
      <c r="D43">
        <v>14</v>
      </c>
      <c r="E43">
        <v>8</v>
      </c>
      <c r="F43" s="25">
        <v>1197312.4122743399</v>
      </c>
      <c r="G43" s="25">
        <v>77111.280706241698</v>
      </c>
      <c r="H43" s="25">
        <v>461371.53574353002</v>
      </c>
      <c r="I43" s="25">
        <v>59172.683999999899</v>
      </c>
      <c r="J43" s="25">
        <v>50817.203039569802</v>
      </c>
      <c r="K43" s="25">
        <v>68228.034066872293</v>
      </c>
      <c r="L43" s="25">
        <v>98812.479999999996</v>
      </c>
      <c r="M43" s="25">
        <v>436</v>
      </c>
      <c r="N43" s="25">
        <v>2214.22021344936</v>
      </c>
      <c r="O43" s="25">
        <v>0</v>
      </c>
      <c r="P43" s="25">
        <v>-379.6</v>
      </c>
      <c r="Q43" s="25">
        <v>19927.740000000002</v>
      </c>
      <c r="R43" s="25">
        <v>23077.599999999999</v>
      </c>
      <c r="S43" s="25">
        <v>9124.9599999999991</v>
      </c>
      <c r="T43" s="26">
        <v>8036.75</v>
      </c>
      <c r="U43" s="25">
        <v>1920600</v>
      </c>
      <c r="V43" s="25">
        <v>1907337.2511579201</v>
      </c>
      <c r="W43" s="25">
        <f>SUM(Table9[[#This Row],[Residential]:[GRLF]],Table9[[#This Row],[OATT MEUs ]:[BUTU]])</f>
        <v>2055335.560044003</v>
      </c>
      <c r="X43" s="25">
        <f>SUM(Table9[[#This Row],[Residential]:[BUTU]])</f>
        <v>2075263.3000440029</v>
      </c>
    </row>
    <row r="44" spans="2:24">
      <c r="B44">
        <v>2019</v>
      </c>
      <c r="C44">
        <v>2</v>
      </c>
      <c r="D44">
        <v>21</v>
      </c>
      <c r="E44">
        <v>18</v>
      </c>
      <c r="F44" s="25">
        <v>1041587.08621111</v>
      </c>
      <c r="G44" s="25">
        <v>50116.496259715903</v>
      </c>
      <c r="H44" s="25">
        <v>372975.426889027</v>
      </c>
      <c r="I44" s="25">
        <v>50040.7599999999</v>
      </c>
      <c r="J44" s="25">
        <v>33958.648760540404</v>
      </c>
      <c r="K44" s="25">
        <v>62348.609599874202</v>
      </c>
      <c r="L44" s="25">
        <v>99749.52</v>
      </c>
      <c r="M44" s="25">
        <v>0</v>
      </c>
      <c r="N44" s="25">
        <v>17960.333280985698</v>
      </c>
      <c r="O44" s="25">
        <v>0</v>
      </c>
      <c r="P44" s="25">
        <v>621.91999999999996</v>
      </c>
      <c r="Q44" s="25">
        <v>12691.86</v>
      </c>
      <c r="R44" s="25">
        <v>18405.919999999998</v>
      </c>
      <c r="S44" s="25">
        <v>8155.68</v>
      </c>
      <c r="T44" s="26">
        <v>6794.2759349999997</v>
      </c>
      <c r="U44" s="25">
        <v>1823690</v>
      </c>
      <c r="V44" s="25">
        <v>1782428.7698200401</v>
      </c>
      <c r="W44" s="25">
        <f>SUM(Table9[[#This Row],[Residential]:[GRLF]],Table9[[#This Row],[OATT MEUs ]:[BUTU]])</f>
        <v>1762714.676936253</v>
      </c>
      <c r="X44" s="25">
        <f>SUM(Table9[[#This Row],[Residential]:[BUTU]])</f>
        <v>1775406.5369362531</v>
      </c>
    </row>
    <row r="45" spans="2:24">
      <c r="B45">
        <v>2019</v>
      </c>
      <c r="C45">
        <v>3</v>
      </c>
      <c r="D45">
        <v>6</v>
      </c>
      <c r="E45">
        <v>7</v>
      </c>
      <c r="F45" s="25">
        <v>956334.13812929601</v>
      </c>
      <c r="G45" s="25">
        <v>56064.282934604897</v>
      </c>
      <c r="H45" s="25">
        <v>385936.697486285</v>
      </c>
      <c r="I45" s="25">
        <v>51922.879999999997</v>
      </c>
      <c r="J45" s="25">
        <v>39671.658441411397</v>
      </c>
      <c r="K45" s="25">
        <v>64139.600137816</v>
      </c>
      <c r="L45" s="25">
        <v>99036.09</v>
      </c>
      <c r="M45" s="25">
        <v>0</v>
      </c>
      <c r="N45" s="25">
        <v>2126.1111046096798</v>
      </c>
      <c r="O45" s="25">
        <v>0</v>
      </c>
      <c r="P45" s="25">
        <v>513.76</v>
      </c>
      <c r="Q45" s="25">
        <v>17002.38</v>
      </c>
      <c r="R45" s="25">
        <v>19598.8</v>
      </c>
      <c r="S45" s="25">
        <v>7687.68</v>
      </c>
      <c r="T45" s="26">
        <v>5953.2268151999997</v>
      </c>
      <c r="U45" s="25">
        <v>1744280</v>
      </c>
      <c r="V45" s="25">
        <v>1718590.5551584901</v>
      </c>
      <c r="W45" s="25">
        <f>SUM(Table9[[#This Row],[Residential]:[GRLF]],Table9[[#This Row],[OATT MEUs ]:[BUTU]])</f>
        <v>1688984.925049223</v>
      </c>
      <c r="X45" s="25">
        <f>SUM(Table9[[#This Row],[Residential]:[BUTU]])</f>
        <v>1705987.3050492229</v>
      </c>
    </row>
    <row r="46" spans="2:24">
      <c r="B46">
        <v>2019</v>
      </c>
      <c r="C46">
        <v>11</v>
      </c>
      <c r="D46">
        <v>17</v>
      </c>
      <c r="E46">
        <v>17</v>
      </c>
      <c r="F46" s="25">
        <v>907007.75979345303</v>
      </c>
      <c r="G46" s="25">
        <v>35035.923868612597</v>
      </c>
      <c r="H46" s="25">
        <v>283823.77622002299</v>
      </c>
      <c r="I46" s="25">
        <v>41808.095999999998</v>
      </c>
      <c r="J46" s="25">
        <v>22661.1641000954</v>
      </c>
      <c r="K46" s="25">
        <v>46604.6314660278</v>
      </c>
      <c r="L46" s="25">
        <v>91150.8</v>
      </c>
      <c r="M46" s="25">
        <v>3849</v>
      </c>
      <c r="N46" s="25">
        <v>17204.7106946776</v>
      </c>
      <c r="O46" s="25">
        <v>0</v>
      </c>
      <c r="P46" s="25">
        <v>-320.32</v>
      </c>
      <c r="Q46" s="25">
        <v>17091.7</v>
      </c>
      <c r="R46" s="25">
        <v>12884.56</v>
      </c>
      <c r="S46" s="25">
        <v>6460.48</v>
      </c>
      <c r="T46" s="26">
        <v>6072.6102000000001</v>
      </c>
      <c r="U46" s="25">
        <v>1530590</v>
      </c>
      <c r="V46" s="25">
        <v>1510402.6742537101</v>
      </c>
      <c r="W46" s="25">
        <f>SUM(Table9[[#This Row],[Residential]:[GRLF]],Table9[[#This Row],[OATT MEUs ]:[BUTU]])</f>
        <v>1474243.1923428895</v>
      </c>
      <c r="X46" s="25">
        <f>SUM(Table9[[#This Row],[Residential]:[BUTU]])</f>
        <v>1491334.8923428894</v>
      </c>
    </row>
    <row r="47" spans="2:24">
      <c r="B47">
        <v>2019</v>
      </c>
      <c r="C47">
        <v>12</v>
      </c>
      <c r="D47">
        <v>13</v>
      </c>
      <c r="E47">
        <v>8</v>
      </c>
      <c r="F47" s="25">
        <v>1016708.09209379</v>
      </c>
      <c r="G47" s="25">
        <v>68689.373084828694</v>
      </c>
      <c r="H47" s="25">
        <v>457266.70393378998</v>
      </c>
      <c r="I47" s="25">
        <v>55432.864999999998</v>
      </c>
      <c r="J47" s="25">
        <v>51708.623814890503</v>
      </c>
      <c r="K47" s="25">
        <v>77170.481083375795</v>
      </c>
      <c r="L47" s="25">
        <v>90657.600000000006</v>
      </c>
      <c r="M47" s="25">
        <v>0</v>
      </c>
      <c r="N47" s="25">
        <v>2202.7277209920098</v>
      </c>
      <c r="O47" s="25">
        <v>0</v>
      </c>
      <c r="P47" s="25">
        <v>1594.32</v>
      </c>
      <c r="Q47" s="25">
        <v>15395.7952</v>
      </c>
      <c r="R47" s="25">
        <v>19422</v>
      </c>
      <c r="S47" s="25">
        <v>8183.76</v>
      </c>
      <c r="T47" s="26">
        <v>4704.4523331</v>
      </c>
      <c r="U47" s="25">
        <v>1792150</v>
      </c>
      <c r="V47" s="25">
        <v>1733694.2239729499</v>
      </c>
      <c r="W47" s="25">
        <f>SUM(Table9[[#This Row],[Residential]:[GRLF]],Table9[[#This Row],[OATT MEUs ]:[BUTU]])</f>
        <v>1853740.9990647668</v>
      </c>
      <c r="X47" s="25">
        <f>SUM(Table9[[#This Row],[Residential]:[BUTU]])</f>
        <v>1869136.7942647669</v>
      </c>
    </row>
    <row r="48" spans="2:24">
      <c r="B48">
        <v>2020</v>
      </c>
      <c r="C48">
        <v>1</v>
      </c>
      <c r="D48">
        <v>22</v>
      </c>
      <c r="E48">
        <v>8</v>
      </c>
      <c r="F48" s="25">
        <v>1150636.23841176</v>
      </c>
      <c r="G48" s="25">
        <v>75597.061494842506</v>
      </c>
      <c r="H48" s="25">
        <v>463871.38988796598</v>
      </c>
      <c r="I48" s="25">
        <v>56310.2069999999</v>
      </c>
      <c r="J48" s="25">
        <v>54675.519522484799</v>
      </c>
      <c r="K48" s="25">
        <v>70440.029764358304</v>
      </c>
      <c r="L48" s="25">
        <v>105946.88</v>
      </c>
      <c r="M48" s="25">
        <v>0</v>
      </c>
      <c r="N48" s="25">
        <v>2148.6886188285998</v>
      </c>
      <c r="O48" s="25">
        <v>0</v>
      </c>
      <c r="P48" s="25">
        <v>-289.12</v>
      </c>
      <c r="Q48" s="25">
        <v>12883.62</v>
      </c>
      <c r="R48" s="25">
        <v>23590.166079999999</v>
      </c>
      <c r="S48" s="25">
        <v>9562.7999999999993</v>
      </c>
      <c r="T48" s="26">
        <v>5231.6175359999997</v>
      </c>
      <c r="U48" s="25">
        <v>1981880</v>
      </c>
      <c r="V48" s="25">
        <v>1961026.41514341</v>
      </c>
      <c r="W48" s="25">
        <f>SUM(Table9[[#This Row],[Residential]:[GRLF]],Table9[[#This Row],[OATT MEUs ]:[BUTU]])</f>
        <v>2017721.47831624</v>
      </c>
      <c r="X48" s="25">
        <f>SUM(Table9[[#This Row],[Residential]:[BUTU]])</f>
        <v>2030605.0983162401</v>
      </c>
    </row>
    <row r="49" spans="2:24">
      <c r="B49">
        <v>2020</v>
      </c>
      <c r="C49">
        <v>2</v>
      </c>
      <c r="D49">
        <v>15</v>
      </c>
      <c r="E49">
        <v>8</v>
      </c>
      <c r="F49" s="25">
        <v>1253646.3665026999</v>
      </c>
      <c r="G49" s="25">
        <v>61133.0548141857</v>
      </c>
      <c r="H49" s="25">
        <v>367709.42980333499</v>
      </c>
      <c r="I49" s="25">
        <v>45519.03</v>
      </c>
      <c r="J49" s="25">
        <v>36305.213700347398</v>
      </c>
      <c r="K49" s="25">
        <v>53452.942638623201</v>
      </c>
      <c r="L49" s="25">
        <v>89979.76</v>
      </c>
      <c r="M49" s="25">
        <v>0</v>
      </c>
      <c r="N49" s="25">
        <v>2122.6664383237598</v>
      </c>
      <c r="O49" s="25">
        <v>0</v>
      </c>
      <c r="P49" s="25">
        <v>-166.4</v>
      </c>
      <c r="Q49" s="25">
        <v>13110.06</v>
      </c>
      <c r="R49" s="25">
        <v>19522.929903225799</v>
      </c>
      <c r="S49" s="25">
        <v>9020.9599999999991</v>
      </c>
      <c r="T49" s="26">
        <v>7241.3319375000001</v>
      </c>
      <c r="U49" s="25">
        <v>1918620</v>
      </c>
      <c r="V49" s="25">
        <v>1865683.44054032</v>
      </c>
      <c r="W49" s="25">
        <f>SUM(Table9[[#This Row],[Residential]:[GRLF]],Table9[[#This Row],[OATT MEUs ]:[BUTU]])</f>
        <v>1945487.2857382407</v>
      </c>
      <c r="X49" s="25">
        <f>SUM(Table9[[#This Row],[Residential]:[BUTU]])</f>
        <v>1958597.3457382408</v>
      </c>
    </row>
    <row r="50" spans="2:24">
      <c r="B50">
        <v>2020</v>
      </c>
      <c r="C50">
        <v>3</v>
      </c>
      <c r="D50">
        <v>23</v>
      </c>
      <c r="E50">
        <v>8</v>
      </c>
      <c r="F50" s="25">
        <v>910749.324520875</v>
      </c>
      <c r="G50" s="25">
        <v>59298.655222413603</v>
      </c>
      <c r="H50" s="25">
        <v>369164.49159002397</v>
      </c>
      <c r="I50" s="25">
        <v>47995.114999999998</v>
      </c>
      <c r="J50" s="25">
        <v>42773.160732310796</v>
      </c>
      <c r="K50" s="25">
        <v>59738.386502628797</v>
      </c>
      <c r="L50" s="25">
        <v>87590.451000000001</v>
      </c>
      <c r="M50" s="25">
        <v>1119</v>
      </c>
      <c r="N50" s="25">
        <v>2063.1871685984001</v>
      </c>
      <c r="O50" s="25">
        <v>0</v>
      </c>
      <c r="P50" s="25">
        <v>-2695.68</v>
      </c>
      <c r="Q50" s="25">
        <v>13389.54</v>
      </c>
      <c r="R50" s="25">
        <v>18720.081774193499</v>
      </c>
      <c r="S50" s="25">
        <v>7367.36</v>
      </c>
      <c r="T50" s="26">
        <v>6465.2116415999999</v>
      </c>
      <c r="U50" s="25">
        <v>1610540</v>
      </c>
      <c r="V50" s="25">
        <v>1582054.57571434</v>
      </c>
      <c r="W50" s="25">
        <f>SUM(Table9[[#This Row],[Residential]:[GRLF]],Table9[[#This Row],[OATT MEUs ]:[BUTU]])</f>
        <v>1610348.7451526439</v>
      </c>
      <c r="X50" s="25">
        <f>SUM(Table9[[#This Row],[Residential]:[BUTU]])</f>
        <v>1623738.2851526439</v>
      </c>
    </row>
    <row r="51" spans="2:24">
      <c r="B51">
        <v>2020</v>
      </c>
      <c r="C51">
        <v>11</v>
      </c>
      <c r="D51">
        <v>4</v>
      </c>
      <c r="E51">
        <v>17</v>
      </c>
      <c r="F51" s="25">
        <v>826957.85474703799</v>
      </c>
      <c r="G51" s="25">
        <v>35913.277425636799</v>
      </c>
      <c r="H51" s="25">
        <v>334752.98832732002</v>
      </c>
      <c r="I51" s="25">
        <v>46624.512000000002</v>
      </c>
      <c r="J51" s="25">
        <v>31975.090858510899</v>
      </c>
      <c r="K51" s="25">
        <v>65020.460584854904</v>
      </c>
      <c r="L51" s="25">
        <v>102888.24</v>
      </c>
      <c r="M51" s="25">
        <v>0</v>
      </c>
      <c r="N51" s="25">
        <v>2091.0680762821598</v>
      </c>
      <c r="O51" s="25">
        <v>0</v>
      </c>
      <c r="P51" s="25">
        <v>2284.88</v>
      </c>
      <c r="Q51" s="25">
        <v>130784.667999999</v>
      </c>
      <c r="R51" s="25">
        <v>12621.0621612903</v>
      </c>
      <c r="S51" s="25">
        <v>7111.52</v>
      </c>
      <c r="T51" s="26">
        <v>4316.6935632000004</v>
      </c>
      <c r="U51" s="25">
        <v>1616324.54058493</v>
      </c>
      <c r="V51" s="25">
        <v>1578823.1467217</v>
      </c>
      <c r="W51" s="25">
        <f>SUM(Table9[[#This Row],[Residential]:[GRLF]],Table9[[#This Row],[OATT MEUs ]:[BUTU]])</f>
        <v>1472557.6477441334</v>
      </c>
      <c r="X51" s="25">
        <f>SUM(Table9[[#This Row],[Residential]:[BUTU]])</f>
        <v>1603342.3157441323</v>
      </c>
    </row>
    <row r="52" spans="2:24">
      <c r="B52">
        <v>2020</v>
      </c>
      <c r="C52">
        <v>12</v>
      </c>
      <c r="D52">
        <v>17</v>
      </c>
      <c r="E52">
        <v>10</v>
      </c>
      <c r="F52" s="25">
        <v>1003564.06784642</v>
      </c>
      <c r="G52" s="25">
        <v>76444.813349991004</v>
      </c>
      <c r="H52" s="25">
        <v>415673.96760759997</v>
      </c>
      <c r="I52" s="25">
        <v>51198.094999999899</v>
      </c>
      <c r="J52" s="25">
        <v>60988.725544908397</v>
      </c>
      <c r="K52" s="25">
        <v>78205.573723123001</v>
      </c>
      <c r="L52" s="25">
        <v>98896.512000000002</v>
      </c>
      <c r="M52" s="25">
        <v>0</v>
      </c>
      <c r="N52" s="25">
        <v>2137.5362557550998</v>
      </c>
      <c r="O52" s="25">
        <v>0</v>
      </c>
      <c r="P52" s="25">
        <v>1193.92</v>
      </c>
      <c r="Q52" s="25">
        <v>13870.297199999901</v>
      </c>
      <c r="R52" s="25">
        <v>15135.642166666599</v>
      </c>
      <c r="S52" s="25">
        <v>8909.68</v>
      </c>
      <c r="T52" s="26">
        <v>6150.3371592000003</v>
      </c>
      <c r="U52" s="25">
        <v>1742136.6940239</v>
      </c>
      <c r="V52" s="25">
        <v>1670813.0906474099</v>
      </c>
      <c r="W52" s="25">
        <f>SUM(Table9[[#This Row],[Residential]:[GRLF]],Table9[[#This Row],[OATT MEUs ]:[BUTU]])</f>
        <v>1818498.870653664</v>
      </c>
      <c r="X52" s="25">
        <f>SUM(Table9[[#This Row],[Residential]:[BUTU]])</f>
        <v>1832369.1678536639</v>
      </c>
    </row>
    <row r="53" spans="2:24">
      <c r="B53">
        <v>2021</v>
      </c>
      <c r="C53">
        <v>1</v>
      </c>
      <c r="D53">
        <v>21</v>
      </c>
      <c r="E53">
        <v>17</v>
      </c>
      <c r="F53" s="25">
        <v>1080754.8436791799</v>
      </c>
      <c r="G53" s="25">
        <v>46873.621833374797</v>
      </c>
      <c r="H53" s="25">
        <v>360540.68234884099</v>
      </c>
      <c r="I53" s="25">
        <v>47180.567999999999</v>
      </c>
      <c r="J53" s="25">
        <v>41372.328046178198</v>
      </c>
      <c r="K53" s="25">
        <v>65438.009513762299</v>
      </c>
      <c r="L53" s="25">
        <v>93537.600000000006</v>
      </c>
      <c r="M53" s="25">
        <v>3501</v>
      </c>
      <c r="N53" s="25">
        <v>14708.081948249401</v>
      </c>
      <c r="O53" s="25">
        <v>0</v>
      </c>
      <c r="P53" s="25">
        <v>934.96</v>
      </c>
      <c r="Q53" s="25">
        <v>13956.66</v>
      </c>
      <c r="R53" s="25">
        <v>17829.227359861699</v>
      </c>
      <c r="S53" s="25">
        <v>8298.16</v>
      </c>
      <c r="T53" s="26">
        <v>6495.3283033428097</v>
      </c>
      <c r="U53" s="25">
        <v>1736950.7974751701</v>
      </c>
      <c r="V53" s="25">
        <v>1714358.47757427</v>
      </c>
      <c r="W53" s="25">
        <f>SUM(Table9[[#This Row],[Residential]:[GRLF]],Table9[[#This Row],[OATT MEUs ]:[BUTU]])</f>
        <v>1787464.4110327899</v>
      </c>
      <c r="X53" s="25">
        <f>SUM(Table9[[#This Row],[Residential]:[BUTU]])</f>
        <v>1801421.0710327898</v>
      </c>
    </row>
    <row r="54" spans="2:24">
      <c r="B54">
        <v>2021</v>
      </c>
      <c r="C54">
        <v>2</v>
      </c>
      <c r="D54">
        <v>19</v>
      </c>
      <c r="E54">
        <v>8</v>
      </c>
      <c r="F54" s="25">
        <v>1045138.4268339199</v>
      </c>
      <c r="G54" s="25">
        <v>65299.258206865597</v>
      </c>
      <c r="H54" s="25">
        <v>423232.19811646797</v>
      </c>
      <c r="I54" s="25">
        <v>49474.224999999999</v>
      </c>
      <c r="J54" s="25">
        <v>50467.755838377198</v>
      </c>
      <c r="K54" s="25">
        <v>71446.611715103398</v>
      </c>
      <c r="L54" s="25">
        <v>95374.24</v>
      </c>
      <c r="M54" s="25">
        <v>0</v>
      </c>
      <c r="N54" s="25">
        <v>2122.8174291985301</v>
      </c>
      <c r="O54" s="25">
        <v>0</v>
      </c>
      <c r="P54" s="25">
        <v>771.68</v>
      </c>
      <c r="Q54" s="25">
        <v>16955.46</v>
      </c>
      <c r="R54" s="25">
        <v>21515.614531122799</v>
      </c>
      <c r="S54" s="25">
        <v>8582.08</v>
      </c>
      <c r="T54" s="26">
        <v>8116.6258681733698</v>
      </c>
      <c r="U54" s="25">
        <v>1742611.9028388101</v>
      </c>
      <c r="V54" s="25">
        <v>1722594.18944862</v>
      </c>
      <c r="W54" s="25">
        <f>SUM(Table9[[#This Row],[Residential]:[GRLF]],Table9[[#This Row],[OATT MEUs ]:[BUTU]])</f>
        <v>1841541.5335392288</v>
      </c>
      <c r="X54" s="25">
        <f>SUM(Table9[[#This Row],[Residential]:[BUTU]])</f>
        <v>1858496.9935392288</v>
      </c>
    </row>
    <row r="55" spans="2:24">
      <c r="B55">
        <v>2021</v>
      </c>
      <c r="C55">
        <v>3</v>
      </c>
      <c r="D55">
        <v>8</v>
      </c>
      <c r="E55">
        <v>7</v>
      </c>
      <c r="F55" s="25">
        <v>1048019.1817732099</v>
      </c>
      <c r="G55" s="25">
        <v>52468.214543483402</v>
      </c>
      <c r="H55" s="25">
        <v>395839.01517908502</v>
      </c>
      <c r="I55" s="25">
        <v>47738.75</v>
      </c>
      <c r="J55" s="25">
        <v>42686.642096462703</v>
      </c>
      <c r="K55" s="25">
        <v>67125.057985115796</v>
      </c>
      <c r="L55" s="25">
        <v>97346.150999999998</v>
      </c>
      <c r="M55" s="25">
        <v>0</v>
      </c>
      <c r="N55" s="25">
        <v>2063.3339285554898</v>
      </c>
      <c r="O55" s="25">
        <v>0</v>
      </c>
      <c r="P55" s="25">
        <v>1662.96</v>
      </c>
      <c r="Q55" s="25">
        <v>18838.38</v>
      </c>
      <c r="R55" s="25">
        <v>18838.416367528302</v>
      </c>
      <c r="S55" s="25">
        <v>7806.24</v>
      </c>
      <c r="T55" s="26">
        <v>5603.8889921864302</v>
      </c>
      <c r="U55" s="25">
        <v>1719806.1076694001</v>
      </c>
      <c r="V55" s="25">
        <v>1662672.53879958</v>
      </c>
      <c r="W55" s="25">
        <f>SUM(Table9[[#This Row],[Residential]:[GRLF]],Table9[[#This Row],[OATT MEUs ]:[BUTU]])</f>
        <v>1787197.8518656271</v>
      </c>
      <c r="X55" s="25">
        <f>SUM(Table9[[#This Row],[Residential]:[BUTU]])</f>
        <v>1806036.231865627</v>
      </c>
    </row>
    <row r="56" spans="2:24">
      <c r="B56">
        <v>2021</v>
      </c>
      <c r="C56">
        <v>11</v>
      </c>
      <c r="D56">
        <v>30</v>
      </c>
      <c r="E56">
        <v>17</v>
      </c>
      <c r="F56" s="25">
        <v>1006480.7006140701</v>
      </c>
      <c r="G56" s="25">
        <v>51362.428470157298</v>
      </c>
      <c r="H56" s="25">
        <v>395447.64900171699</v>
      </c>
      <c r="I56" s="25">
        <v>48428.160000000003</v>
      </c>
      <c r="J56" s="25">
        <v>36410.944621152601</v>
      </c>
      <c r="K56" s="25">
        <v>71756.097566084602</v>
      </c>
      <c r="L56" s="25">
        <v>99945.04</v>
      </c>
      <c r="M56" s="25">
        <v>0</v>
      </c>
      <c r="N56" s="25">
        <v>18606.684209477698</v>
      </c>
      <c r="O56" s="25">
        <v>0</v>
      </c>
      <c r="P56" s="25">
        <v>1629.68</v>
      </c>
      <c r="Q56" s="25">
        <v>65742.331200000001</v>
      </c>
      <c r="R56" s="25">
        <v>15432.797950477599</v>
      </c>
      <c r="S56" s="25">
        <v>7482.8</v>
      </c>
      <c r="T56" s="26">
        <v>0</v>
      </c>
      <c r="U56" s="25">
        <v>1698510.9394732199</v>
      </c>
      <c r="V56" s="25">
        <v>1418782.22072389</v>
      </c>
      <c r="W56" s="25">
        <f>SUM(Table9[[#This Row],[Residential]:[GRLF]],Table9[[#This Row],[OATT MEUs ]:[BUTU]])</f>
        <v>1752982.9824331368</v>
      </c>
      <c r="X56" s="25">
        <f>SUM(Table9[[#This Row],[Residential]:[BUTU]])</f>
        <v>1818725.3136331367</v>
      </c>
    </row>
    <row r="57" spans="2:24">
      <c r="B57">
        <v>2021</v>
      </c>
      <c r="C57">
        <v>12</v>
      </c>
      <c r="D57">
        <v>20</v>
      </c>
      <c r="E57">
        <v>17</v>
      </c>
      <c r="F57" s="25">
        <v>1148911.1538046</v>
      </c>
      <c r="G57" s="25">
        <v>51462.642358211197</v>
      </c>
      <c r="H57" s="25">
        <v>318175.60144572897</v>
      </c>
      <c r="I57" s="25">
        <v>46006.4399999999</v>
      </c>
      <c r="J57" s="25">
        <v>31548.343495950001</v>
      </c>
      <c r="K57" s="25">
        <v>62262.6344407125</v>
      </c>
      <c r="L57" s="25">
        <v>95538.432000000001</v>
      </c>
      <c r="M57" s="25">
        <v>0</v>
      </c>
      <c r="N57" s="25">
        <v>19503.756237055499</v>
      </c>
      <c r="O57" s="25">
        <v>0</v>
      </c>
      <c r="P57" s="25">
        <v>470.08</v>
      </c>
      <c r="Q57" s="25">
        <v>100023.6896</v>
      </c>
      <c r="R57" s="25">
        <v>16187.397558004501</v>
      </c>
      <c r="S57" s="25">
        <v>7978.88</v>
      </c>
      <c r="T57" s="26">
        <v>7061.6271412283704</v>
      </c>
      <c r="U57" s="25">
        <v>1928932.29121086</v>
      </c>
      <c r="V57" s="25">
        <v>1869147.8734104701</v>
      </c>
      <c r="W57" s="25">
        <f>SUM(Table9[[#This Row],[Residential]:[GRLF]],Table9[[#This Row],[OATT MEUs ]:[BUTU]])</f>
        <v>1805106.9884814909</v>
      </c>
      <c r="X57" s="25">
        <f>SUM(Table9[[#This Row],[Residential]:[BUTU]])</f>
        <v>1905130.6780814908</v>
      </c>
    </row>
    <row r="58" spans="2:24">
      <c r="B58">
        <v>2022</v>
      </c>
      <c r="C58">
        <v>1</v>
      </c>
      <c r="D58">
        <v>11</v>
      </c>
      <c r="E58">
        <v>17</v>
      </c>
      <c r="F58" s="25">
        <v>1461660.06885383</v>
      </c>
      <c r="G58" s="25">
        <v>66773.064186200907</v>
      </c>
      <c r="H58" s="25">
        <v>419477.02005809802</v>
      </c>
      <c r="I58" s="25">
        <v>48758.477999999901</v>
      </c>
      <c r="J58" s="25">
        <v>46353.7986362015</v>
      </c>
      <c r="K58" s="25">
        <v>68921.288280925903</v>
      </c>
      <c r="L58" s="25">
        <v>95293.119999999995</v>
      </c>
      <c r="M58" s="25">
        <v>0</v>
      </c>
      <c r="N58" s="25">
        <v>16610.188985895002</v>
      </c>
      <c r="O58" s="25">
        <v>0</v>
      </c>
      <c r="P58" s="25">
        <v>513.76</v>
      </c>
      <c r="Q58" s="25">
        <v>71457.119999999995</v>
      </c>
      <c r="R58" s="25">
        <v>21703.417563380899</v>
      </c>
      <c r="S58" s="25">
        <v>9462.9599999999991</v>
      </c>
      <c r="T58" s="26">
        <v>1942.2316993428001</v>
      </c>
      <c r="U58" s="25">
        <v>2215698.2715182798</v>
      </c>
      <c r="V58" s="25">
        <v>2006956.6608225801</v>
      </c>
      <c r="W58" s="25">
        <f>SUM(Table9[[#This Row],[Residential]:[GRLF]],Table9[[#This Row],[OATT MEUs ]:[BUTU]])</f>
        <v>2257469.3962638746</v>
      </c>
      <c r="X58" s="25">
        <f>SUM(Table9[[#This Row],[Residential]:[BUTU]])</f>
        <v>2328926.5162638747</v>
      </c>
    </row>
    <row r="59" spans="2:24">
      <c r="B59">
        <v>2022</v>
      </c>
      <c r="C59">
        <v>2</v>
      </c>
      <c r="D59">
        <v>6</v>
      </c>
      <c r="E59">
        <v>19</v>
      </c>
      <c r="F59" s="25">
        <v>1278495.7878334201</v>
      </c>
      <c r="G59" s="25">
        <v>57993.950617153103</v>
      </c>
      <c r="H59" s="25">
        <v>328514.23241125798</v>
      </c>
      <c r="I59" s="25">
        <v>40931.89</v>
      </c>
      <c r="J59" s="25">
        <v>29076.8939073047</v>
      </c>
      <c r="K59" s="25">
        <v>51396.160663823597</v>
      </c>
      <c r="L59" s="25">
        <v>86061.04</v>
      </c>
      <c r="M59" s="25">
        <v>0</v>
      </c>
      <c r="N59" s="25">
        <v>19297.7931311434</v>
      </c>
      <c r="O59" s="25">
        <v>0</v>
      </c>
      <c r="P59" s="25">
        <v>388.96</v>
      </c>
      <c r="Q59" s="25">
        <v>82516.98</v>
      </c>
      <c r="R59" s="25">
        <v>18884.382660155101</v>
      </c>
      <c r="S59" s="25">
        <v>7623.2</v>
      </c>
      <c r="T59" s="26">
        <v>8805.05086817337</v>
      </c>
      <c r="U59" s="25">
        <v>2032552.0166354701</v>
      </c>
      <c r="V59" s="25">
        <v>2032395.4685091299</v>
      </c>
      <c r="W59" s="25">
        <f>SUM(Table9[[#This Row],[Residential]:[GRLF]],Table9[[#This Row],[OATT MEUs ]:[BUTU]])</f>
        <v>1927469.3420924312</v>
      </c>
      <c r="X59" s="25">
        <f>SUM(Table9[[#This Row],[Residential]:[BUTU]])</f>
        <v>2009986.3220924311</v>
      </c>
    </row>
    <row r="60" spans="2:24">
      <c r="B60">
        <v>2022</v>
      </c>
      <c r="C60">
        <v>3</v>
      </c>
      <c r="D60">
        <v>1</v>
      </c>
      <c r="E60">
        <v>8</v>
      </c>
      <c r="F60" s="25">
        <v>1249129.68601527</v>
      </c>
      <c r="G60" s="25">
        <v>80849.043577246601</v>
      </c>
      <c r="H60" s="25">
        <v>461760.756497845</v>
      </c>
      <c r="I60" s="25">
        <v>52393.409999999902</v>
      </c>
      <c r="J60" s="25">
        <v>57320.600714351996</v>
      </c>
      <c r="K60" s="25">
        <v>86017.243013825995</v>
      </c>
      <c r="L60" s="25">
        <v>83452.145999999993</v>
      </c>
      <c r="M60" s="25">
        <v>0</v>
      </c>
      <c r="N60" s="25">
        <v>2055.8462978046</v>
      </c>
      <c r="O60" s="25">
        <v>0</v>
      </c>
      <c r="P60" s="25">
        <v>1025.44</v>
      </c>
      <c r="Q60" s="25">
        <v>13942.38</v>
      </c>
      <c r="R60" s="25">
        <v>22921.6626601551</v>
      </c>
      <c r="S60" s="25">
        <v>9611.68</v>
      </c>
      <c r="T60" s="26">
        <v>5404.8792929864303</v>
      </c>
      <c r="U60" s="25">
        <v>2008441.28380669</v>
      </c>
      <c r="V60" s="25">
        <v>1914722.2077136501</v>
      </c>
      <c r="W60" s="25">
        <f>SUM(Table9[[#This Row],[Residential]:[GRLF]],Table9[[#This Row],[OATT MEUs ]:[BUTU]])</f>
        <v>2111942.3940694854</v>
      </c>
      <c r="X60" s="25">
        <f>SUM(Table9[[#This Row],[Residential]:[BUTU]])</f>
        <v>2125884.7740694853</v>
      </c>
    </row>
    <row r="61" spans="2:24">
      <c r="B61">
        <v>2022</v>
      </c>
      <c r="C61">
        <v>11</v>
      </c>
      <c r="D61">
        <v>30</v>
      </c>
      <c r="E61">
        <v>7</v>
      </c>
      <c r="F61" s="25">
        <v>1012394.39745187</v>
      </c>
      <c r="G61" s="25">
        <v>59065.730249268003</v>
      </c>
      <c r="H61" s="25">
        <v>379964.96553799801</v>
      </c>
      <c r="I61" s="25">
        <v>46423.872000000003</v>
      </c>
      <c r="J61" s="25">
        <v>45755.650792198401</v>
      </c>
      <c r="K61" s="25">
        <v>83207.984022403398</v>
      </c>
      <c r="L61" s="25">
        <v>101469.68</v>
      </c>
      <c r="M61" s="25">
        <v>260</v>
      </c>
      <c r="N61" s="25">
        <v>7130.85911650049</v>
      </c>
      <c r="O61" s="25">
        <v>0</v>
      </c>
      <c r="P61" s="25">
        <v>2253.6799999999998</v>
      </c>
      <c r="Q61" s="25">
        <v>12170.310799999999</v>
      </c>
      <c r="R61" s="25">
        <v>15199.6194666067</v>
      </c>
      <c r="S61" s="25">
        <v>7264.4</v>
      </c>
      <c r="T61" s="26">
        <v>3247.1983773952402</v>
      </c>
      <c r="U61" s="25">
        <v>1653890.36995781</v>
      </c>
      <c r="V61" s="25">
        <v>1607330.50973614</v>
      </c>
      <c r="W61" s="25">
        <f>SUM(Table9[[#This Row],[Residential]:[GRLF]],Table9[[#This Row],[OATT MEUs ]:[BUTU]])</f>
        <v>1763638.0370142402</v>
      </c>
      <c r="X61" s="25">
        <f>SUM(Table9[[#This Row],[Residential]:[BUTU]])</f>
        <v>1775808.3478142403</v>
      </c>
    </row>
    <row r="62" spans="2:24">
      <c r="B62">
        <v>2022</v>
      </c>
      <c r="C62">
        <v>12</v>
      </c>
      <c r="D62">
        <v>11</v>
      </c>
      <c r="E62">
        <v>17</v>
      </c>
      <c r="F62" s="25">
        <v>1152907.44441063</v>
      </c>
      <c r="G62" s="25">
        <v>57930.230896525201</v>
      </c>
      <c r="H62" s="25">
        <v>318154.58561231202</v>
      </c>
      <c r="I62" s="25">
        <v>42129.3149999999</v>
      </c>
      <c r="J62" s="25">
        <v>30681.349512176799</v>
      </c>
      <c r="K62" s="25">
        <v>50345.866767081199</v>
      </c>
      <c r="L62" s="25">
        <v>59854.080000000002</v>
      </c>
      <c r="M62" s="25">
        <v>0</v>
      </c>
      <c r="N62" s="25">
        <v>19432.979072517399</v>
      </c>
      <c r="O62" s="25">
        <v>0</v>
      </c>
      <c r="P62" s="25">
        <v>4345.12</v>
      </c>
      <c r="Q62" s="25">
        <v>34929.312400000003</v>
      </c>
      <c r="R62" s="25">
        <v>15711.1811246712</v>
      </c>
      <c r="S62" s="25">
        <v>7340.32</v>
      </c>
      <c r="T62" s="26">
        <v>6442.0713784283698</v>
      </c>
      <c r="U62" s="25">
        <v>1834860.2449348799</v>
      </c>
      <c r="V62" s="25">
        <v>1793729.2287093101</v>
      </c>
      <c r="W62" s="25">
        <f>SUM(Table9[[#This Row],[Residential]:[GRLF]],Table9[[#This Row],[OATT MEUs ]:[BUTU]])</f>
        <v>1765274.5437743422</v>
      </c>
      <c r="X62" s="25">
        <f>SUM(Table9[[#This Row],[Residential]:[BUTU]])</f>
        <v>1800203.8561743421</v>
      </c>
    </row>
    <row r="65" spans="1:24">
      <c r="A65" s="23" t="s">
        <v>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4">
      <c r="A66" s="24"/>
      <c r="B66" s="24" t="s">
        <v>10</v>
      </c>
      <c r="C66" s="24" t="s">
        <v>11</v>
      </c>
      <c r="D66" s="24" t="s">
        <v>12</v>
      </c>
      <c r="E66" s="24" t="s">
        <v>13</v>
      </c>
      <c r="F66" s="24" t="s">
        <v>28</v>
      </c>
      <c r="G66" s="24" t="s">
        <v>0</v>
      </c>
      <c r="H66" s="24" t="s">
        <v>1</v>
      </c>
      <c r="I66" s="24" t="s">
        <v>2</v>
      </c>
      <c r="J66" s="24" t="s">
        <v>30</v>
      </c>
      <c r="K66" s="24" t="s">
        <v>3</v>
      </c>
      <c r="L66" s="24" t="s">
        <v>29</v>
      </c>
      <c r="M66" s="24" t="s">
        <v>4</v>
      </c>
      <c r="N66" s="24" t="s">
        <v>5</v>
      </c>
      <c r="O66" s="24" t="s">
        <v>16</v>
      </c>
      <c r="P66" s="24" t="s">
        <v>6</v>
      </c>
      <c r="Q66" s="24" t="s">
        <v>7</v>
      </c>
      <c r="R66" s="24" t="s">
        <v>32</v>
      </c>
      <c r="S66" s="24" t="s">
        <v>8</v>
      </c>
      <c r="T66" s="24" t="s">
        <v>40</v>
      </c>
      <c r="U66" s="24" t="s">
        <v>9</v>
      </c>
      <c r="V66" s="24" t="s">
        <v>53</v>
      </c>
      <c r="W66" s="3" t="s">
        <v>35</v>
      </c>
      <c r="X66" s="3" t="s">
        <v>36</v>
      </c>
    </row>
    <row r="67" spans="1:24">
      <c r="A67">
        <v>1</v>
      </c>
      <c r="B67">
        <v>2016</v>
      </c>
      <c r="C67">
        <v>12</v>
      </c>
      <c r="D67">
        <v>20</v>
      </c>
      <c r="E67">
        <v>8</v>
      </c>
      <c r="F67" s="25">
        <v>1060165.7599428601</v>
      </c>
      <c r="G67" s="25">
        <v>56881.080771306399</v>
      </c>
      <c r="H67" s="25">
        <v>470614.07129927102</v>
      </c>
      <c r="I67" s="25">
        <v>54949.674999999901</v>
      </c>
      <c r="J67" s="25">
        <v>58179.111088396501</v>
      </c>
      <c r="K67" s="25">
        <v>71602.749301743999</v>
      </c>
      <c r="L67" s="25">
        <v>100460.448</v>
      </c>
      <c r="M67" s="25">
        <v>0</v>
      </c>
      <c r="N67" s="25">
        <v>2291.60954289951</v>
      </c>
      <c r="O67" s="25">
        <v>0</v>
      </c>
      <c r="P67" s="25">
        <v>936</v>
      </c>
      <c r="Q67" s="25">
        <v>10611.1396</v>
      </c>
      <c r="R67" s="25">
        <v>11670.88</v>
      </c>
      <c r="S67" s="25">
        <v>8790.08</v>
      </c>
      <c r="T67" s="26">
        <v>3932.7220607999998</v>
      </c>
      <c r="U67" s="25">
        <v>1888000</v>
      </c>
      <c r="V67" s="25">
        <v>1808608.4536673999</v>
      </c>
      <c r="W67" s="25">
        <f>SUM(Table2[[#This Row],[Residential]:[GRLF]],Table2[[#This Row],[OATT MEUs ]:[BUTU]])</f>
        <v>1900474.1870072773</v>
      </c>
      <c r="X67" s="25">
        <f>SUM(Table2[[#This Row],[Residential]:[BUTU]])</f>
        <v>1911085.3266072774</v>
      </c>
    </row>
    <row r="68" spans="1:24">
      <c r="A68">
        <f>A67+1</f>
        <v>2</v>
      </c>
      <c r="B68">
        <v>2016</v>
      </c>
      <c r="C68">
        <v>12</v>
      </c>
      <c r="D68">
        <v>20</v>
      </c>
      <c r="E68">
        <v>7</v>
      </c>
      <c r="F68" s="25">
        <v>1126240.0179351401</v>
      </c>
      <c r="G68" s="25">
        <v>51680.858697709802</v>
      </c>
      <c r="H68" s="25">
        <v>440781.93945938698</v>
      </c>
      <c r="I68" s="25">
        <v>52665.599999999999</v>
      </c>
      <c r="J68" s="25">
        <v>52793.381531330699</v>
      </c>
      <c r="K68" s="25">
        <v>68680.495100871194</v>
      </c>
      <c r="L68" s="25">
        <v>104660.16</v>
      </c>
      <c r="M68" s="25">
        <v>179</v>
      </c>
      <c r="N68" s="25">
        <v>13065.456538198599</v>
      </c>
      <c r="O68" s="25">
        <v>0</v>
      </c>
      <c r="P68" s="25">
        <v>974.48</v>
      </c>
      <c r="Q68" s="25">
        <v>10653.9964</v>
      </c>
      <c r="R68" s="25">
        <v>11194.56</v>
      </c>
      <c r="S68" s="25">
        <v>8264.8799999999992</v>
      </c>
      <c r="T68" s="26">
        <v>4419.4097999999904</v>
      </c>
      <c r="U68" s="25">
        <v>1870000</v>
      </c>
      <c r="V68" s="25">
        <v>1804455.8431120501</v>
      </c>
      <c r="W68" s="25">
        <f>SUM(Table2[[#This Row],[Residential]:[GRLF]],Table2[[#This Row],[OATT MEUs ]:[BUTU]])</f>
        <v>1935600.2390626373</v>
      </c>
      <c r="X68" s="25">
        <f>SUM(Table2[[#This Row],[Residential]:[BUTU]])</f>
        <v>1946254.2354626374</v>
      </c>
    </row>
    <row r="69" spans="1:24">
      <c r="A69">
        <f t="shared" ref="A69:A132" si="0">A68+1</f>
        <v>3</v>
      </c>
      <c r="B69">
        <v>2016</v>
      </c>
      <c r="C69">
        <v>12</v>
      </c>
      <c r="D69">
        <v>20</v>
      </c>
      <c r="E69">
        <v>9</v>
      </c>
      <c r="F69" s="25">
        <v>998716.56536550797</v>
      </c>
      <c r="G69" s="25">
        <v>68800.690917527798</v>
      </c>
      <c r="H69" s="25">
        <v>490374.94327849802</v>
      </c>
      <c r="I69" s="25">
        <v>56700.974999999999</v>
      </c>
      <c r="J69" s="25">
        <v>56215.787365402401</v>
      </c>
      <c r="K69" s="25">
        <v>76067.084407452901</v>
      </c>
      <c r="L69" s="25">
        <v>105347.61599999999</v>
      </c>
      <c r="M69" s="25">
        <v>0</v>
      </c>
      <c r="N69" s="25">
        <v>2291.60954289951</v>
      </c>
      <c r="O69" s="25">
        <v>0</v>
      </c>
      <c r="P69" s="25">
        <v>2856.88</v>
      </c>
      <c r="Q69" s="25">
        <v>10684.608399999999</v>
      </c>
      <c r="R69" s="25">
        <v>11727.04</v>
      </c>
      <c r="S69" s="25">
        <v>8534.24</v>
      </c>
      <c r="T69" s="26">
        <v>3217.3053330599901</v>
      </c>
      <c r="U69" s="25">
        <v>1831000</v>
      </c>
      <c r="V69" s="25">
        <v>1745315.7211565501</v>
      </c>
      <c r="W69" s="25">
        <f>SUM(Table2[[#This Row],[Residential]:[GRLF]],Table2[[#This Row],[OATT MEUs ]:[BUTU]])</f>
        <v>1880850.7372103485</v>
      </c>
      <c r="X69" s="25">
        <f>SUM(Table2[[#This Row],[Residential]:[BUTU]])</f>
        <v>1891535.3456103485</v>
      </c>
    </row>
    <row r="70" spans="1:24">
      <c r="A70">
        <f t="shared" si="0"/>
        <v>4</v>
      </c>
      <c r="B70">
        <v>2016</v>
      </c>
      <c r="C70">
        <v>12</v>
      </c>
      <c r="D70">
        <v>12</v>
      </c>
      <c r="E70">
        <v>8</v>
      </c>
      <c r="F70" s="25">
        <v>935801.86924187699</v>
      </c>
      <c r="G70" s="25">
        <v>51125.778813449499</v>
      </c>
      <c r="H70" s="25">
        <v>455220.94570171903</v>
      </c>
      <c r="I70" s="25">
        <v>55683.9549999999</v>
      </c>
      <c r="J70" s="25">
        <v>58583.219614258698</v>
      </c>
      <c r="K70" s="25">
        <v>67389.786644904496</v>
      </c>
      <c r="L70" s="25">
        <v>104546.11199999999</v>
      </c>
      <c r="M70" s="25">
        <v>411</v>
      </c>
      <c r="N70" s="25">
        <v>2291.60954289951</v>
      </c>
      <c r="O70" s="25">
        <v>0</v>
      </c>
      <c r="P70" s="25">
        <v>1483.04</v>
      </c>
      <c r="Q70" s="25">
        <v>183654.6532</v>
      </c>
      <c r="R70" s="25">
        <v>11466</v>
      </c>
      <c r="S70" s="25">
        <v>8093.28</v>
      </c>
      <c r="T70" s="26">
        <v>558.08028743999898</v>
      </c>
      <c r="U70" s="25">
        <v>1880000</v>
      </c>
      <c r="V70" s="25">
        <v>1744532.85444501</v>
      </c>
      <c r="W70" s="25">
        <f>SUM(Table2[[#This Row],[Residential]:[GRLF]],Table2[[#This Row],[OATT MEUs ]:[BUTU]])</f>
        <v>1752654.676846548</v>
      </c>
      <c r="X70" s="25">
        <f>SUM(Table2[[#This Row],[Residential]:[BUTU]])</f>
        <v>1936309.330046548</v>
      </c>
    </row>
    <row r="71" spans="1:24">
      <c r="A71">
        <f t="shared" si="0"/>
        <v>5</v>
      </c>
      <c r="B71">
        <v>2016</v>
      </c>
      <c r="C71">
        <v>12</v>
      </c>
      <c r="D71">
        <v>12</v>
      </c>
      <c r="E71">
        <v>9</v>
      </c>
      <c r="F71" s="25">
        <v>972639.36522397795</v>
      </c>
      <c r="G71" s="25">
        <v>59451.977077354197</v>
      </c>
      <c r="H71" s="25">
        <v>472882.75509946101</v>
      </c>
      <c r="I71" s="25">
        <v>58193.799999999901</v>
      </c>
      <c r="J71" s="25">
        <v>61306.481936772303</v>
      </c>
      <c r="K71" s="25">
        <v>66274.247178898004</v>
      </c>
      <c r="L71" s="25">
        <v>107665.53599999999</v>
      </c>
      <c r="M71" s="25">
        <v>159</v>
      </c>
      <c r="N71" s="25">
        <v>2291.60954289951</v>
      </c>
      <c r="O71" s="25">
        <v>0</v>
      </c>
      <c r="P71" s="25">
        <v>4365.92</v>
      </c>
      <c r="Q71" s="25">
        <v>184009.7524</v>
      </c>
      <c r="R71" s="25">
        <v>12168</v>
      </c>
      <c r="S71" s="25">
        <v>8132.8</v>
      </c>
      <c r="T71" s="26">
        <v>843.88056791999895</v>
      </c>
      <c r="U71" s="25">
        <v>1894000</v>
      </c>
      <c r="V71" s="25">
        <v>1735530.48672222</v>
      </c>
      <c r="W71" s="25">
        <f>SUM(Table2[[#This Row],[Residential]:[GRLF]],Table2[[#This Row],[OATT MEUs ]:[BUTU]])</f>
        <v>1826375.3726272827</v>
      </c>
      <c r="X71" s="25">
        <f>SUM(Table2[[#This Row],[Residential]:[BUTU]])</f>
        <v>2010385.1250272829</v>
      </c>
    </row>
    <row r="72" spans="1:24">
      <c r="A72">
        <f t="shared" si="0"/>
        <v>6</v>
      </c>
      <c r="B72">
        <v>2016</v>
      </c>
      <c r="C72">
        <v>12</v>
      </c>
      <c r="D72">
        <v>19</v>
      </c>
      <c r="E72">
        <v>17</v>
      </c>
      <c r="F72" s="25">
        <v>1158931.8038306399</v>
      </c>
      <c r="G72" s="25">
        <v>54134.896080755403</v>
      </c>
      <c r="H72" s="25">
        <v>389884.972521474</v>
      </c>
      <c r="I72" s="25">
        <v>51961.914999999899</v>
      </c>
      <c r="J72" s="25">
        <v>37236.9913764593</v>
      </c>
      <c r="K72" s="25">
        <v>64149.655158296002</v>
      </c>
      <c r="L72" s="25">
        <v>74314.944000000003</v>
      </c>
      <c r="M72" s="25">
        <v>199</v>
      </c>
      <c r="N72" s="25">
        <v>20908.096762319299</v>
      </c>
      <c r="O72" s="25">
        <v>0</v>
      </c>
      <c r="P72" s="25">
        <v>-2189.1999999999998</v>
      </c>
      <c r="Q72" s="25">
        <v>9528.4951999999994</v>
      </c>
      <c r="R72" s="25">
        <v>12073.36</v>
      </c>
      <c r="S72" s="25">
        <v>8144.24</v>
      </c>
      <c r="T72" s="26">
        <v>3750.4327793399998</v>
      </c>
      <c r="U72" s="25">
        <v>1842000</v>
      </c>
      <c r="V72" s="25">
        <v>1732739.3776215401</v>
      </c>
      <c r="W72" s="25">
        <f>SUM(Table2[[#This Row],[Residential]:[GRLF]],Table2[[#This Row],[OATT MEUs ]:[BUTU]])</f>
        <v>1873501.1075092838</v>
      </c>
      <c r="X72" s="25">
        <f>SUM(Table2[[#This Row],[Residential]:[BUTU]])</f>
        <v>1883029.6027092838</v>
      </c>
    </row>
    <row r="73" spans="1:24">
      <c r="A73">
        <f t="shared" si="0"/>
        <v>7</v>
      </c>
      <c r="B73">
        <v>2016</v>
      </c>
      <c r="C73">
        <v>12</v>
      </c>
      <c r="D73">
        <v>7</v>
      </c>
      <c r="E73">
        <v>17</v>
      </c>
      <c r="F73" s="25">
        <v>956783.50266890903</v>
      </c>
      <c r="G73" s="25">
        <v>40053.395858993899</v>
      </c>
      <c r="H73" s="25">
        <v>389015.66377560701</v>
      </c>
      <c r="I73" s="25">
        <v>52166.584999999999</v>
      </c>
      <c r="J73" s="25">
        <v>45959.2984081217</v>
      </c>
      <c r="K73" s="25">
        <v>62655.077708364297</v>
      </c>
      <c r="L73" s="25">
        <v>103998.048</v>
      </c>
      <c r="M73" s="25">
        <v>555</v>
      </c>
      <c r="N73" s="25">
        <v>20389.686377293201</v>
      </c>
      <c r="O73" s="25">
        <v>0</v>
      </c>
      <c r="P73" s="25">
        <v>1809.6</v>
      </c>
      <c r="Q73" s="25">
        <v>111733.8</v>
      </c>
      <c r="R73" s="25">
        <v>10928.32</v>
      </c>
      <c r="S73" s="25">
        <v>7574.32</v>
      </c>
      <c r="T73" s="26">
        <v>4423.1693999999998</v>
      </c>
      <c r="U73" s="25">
        <v>1735000</v>
      </c>
      <c r="V73" s="25">
        <v>1724925.61456365</v>
      </c>
      <c r="W73" s="25">
        <f>SUM(Table2[[#This Row],[Residential]:[GRLF]],Table2[[#This Row],[OATT MEUs ]:[BUTU]])</f>
        <v>1696311.6671972894</v>
      </c>
      <c r="X73" s="25">
        <f>SUM(Table2[[#This Row],[Residential]:[BUTU]])</f>
        <v>1808045.4671972895</v>
      </c>
    </row>
    <row r="74" spans="1:24">
      <c r="A74">
        <f t="shared" si="0"/>
        <v>8</v>
      </c>
      <c r="B74">
        <v>2016</v>
      </c>
      <c r="C74">
        <v>12</v>
      </c>
      <c r="D74">
        <v>12</v>
      </c>
      <c r="E74">
        <v>7</v>
      </c>
      <c r="F74" s="25">
        <v>996573.30080794904</v>
      </c>
      <c r="G74" s="25">
        <v>39761.248551488403</v>
      </c>
      <c r="H74" s="25">
        <v>420565.210454888</v>
      </c>
      <c r="I74" s="25">
        <v>53119.25</v>
      </c>
      <c r="J74" s="25">
        <v>52914.971707253797</v>
      </c>
      <c r="K74" s="25">
        <v>62464.272164498099</v>
      </c>
      <c r="L74" s="25">
        <v>103084.60799999999</v>
      </c>
      <c r="M74" s="25">
        <v>45</v>
      </c>
      <c r="N74" s="25">
        <v>10981.716094489801</v>
      </c>
      <c r="O74" s="25">
        <v>0</v>
      </c>
      <c r="P74" s="25">
        <v>1357.2</v>
      </c>
      <c r="Q74" s="25">
        <v>184568.93159999899</v>
      </c>
      <c r="R74" s="25">
        <v>10459.280000000001</v>
      </c>
      <c r="S74" s="25">
        <v>7463.04</v>
      </c>
      <c r="T74" s="26">
        <v>2191.3556082599998</v>
      </c>
      <c r="U74" s="25">
        <v>1845000</v>
      </c>
      <c r="V74" s="25">
        <v>1720725.5781483201</v>
      </c>
      <c r="W74" s="25">
        <f>SUM(Table2[[#This Row],[Residential]:[GRLF]],Table2[[#This Row],[OATT MEUs ]:[BUTU]])</f>
        <v>1760980.4533888272</v>
      </c>
      <c r="X74" s="25">
        <f>SUM(Table2[[#This Row],[Residential]:[BUTU]])</f>
        <v>1945549.3849888262</v>
      </c>
    </row>
    <row r="75" spans="1:24">
      <c r="A75">
        <f t="shared" si="0"/>
        <v>9</v>
      </c>
      <c r="B75">
        <v>2016</v>
      </c>
      <c r="C75">
        <v>12</v>
      </c>
      <c r="D75">
        <v>12</v>
      </c>
      <c r="E75">
        <v>10</v>
      </c>
      <c r="F75" s="25">
        <v>935179.51104661997</v>
      </c>
      <c r="G75" s="25">
        <v>49343.680237666398</v>
      </c>
      <c r="H75" s="25">
        <v>477557.93994004</v>
      </c>
      <c r="I75" s="25">
        <v>59256.184999999998</v>
      </c>
      <c r="J75" s="25">
        <v>63430.733833782397</v>
      </c>
      <c r="K75" s="25">
        <v>66376.181675880507</v>
      </c>
      <c r="L75" s="25">
        <v>105768.96000000001</v>
      </c>
      <c r="M75" s="25">
        <v>414</v>
      </c>
      <c r="N75" s="25">
        <v>2291.60954289951</v>
      </c>
      <c r="O75" s="25">
        <v>0</v>
      </c>
      <c r="P75" s="25">
        <v>1242.8</v>
      </c>
      <c r="Q75" s="25">
        <v>183657.7144</v>
      </c>
      <c r="R75" s="25">
        <v>12328.16</v>
      </c>
      <c r="S75" s="25">
        <v>8256.56</v>
      </c>
      <c r="T75" s="26">
        <v>58.845823139999503</v>
      </c>
      <c r="U75" s="25">
        <v>1901000</v>
      </c>
      <c r="V75" s="25">
        <v>1712855.1425969</v>
      </c>
      <c r="W75" s="25">
        <f>SUM(Table2[[#This Row],[Residential]:[GRLF]],Table2[[#This Row],[OATT MEUs ]:[BUTU]])</f>
        <v>1781505.1671000286</v>
      </c>
      <c r="X75" s="25">
        <f>SUM(Table2[[#This Row],[Residential]:[BUTU]])</f>
        <v>1965162.8815000285</v>
      </c>
    </row>
    <row r="76" spans="1:24">
      <c r="A76">
        <f t="shared" si="0"/>
        <v>10</v>
      </c>
      <c r="B76">
        <v>2016</v>
      </c>
      <c r="C76">
        <v>12</v>
      </c>
      <c r="D76">
        <v>13</v>
      </c>
      <c r="E76">
        <v>20</v>
      </c>
      <c r="F76" s="25">
        <v>951416.01275367802</v>
      </c>
      <c r="G76" s="25">
        <v>34210.449708885302</v>
      </c>
      <c r="H76" s="25">
        <v>356193.957956033</v>
      </c>
      <c r="I76" s="25">
        <v>46586.6899999999</v>
      </c>
      <c r="J76" s="25">
        <v>45850.224867955301</v>
      </c>
      <c r="K76" s="25">
        <v>60052.284241724003</v>
      </c>
      <c r="L76" s="25">
        <v>105586.272</v>
      </c>
      <c r="M76" s="25">
        <v>0</v>
      </c>
      <c r="N76" s="25">
        <v>20908.096762319299</v>
      </c>
      <c r="O76" s="25">
        <v>0</v>
      </c>
      <c r="P76" s="25">
        <v>1853.28</v>
      </c>
      <c r="Q76" s="25">
        <v>115415.4032</v>
      </c>
      <c r="R76" s="25">
        <v>10258.56</v>
      </c>
      <c r="S76" s="25">
        <v>7326.8</v>
      </c>
      <c r="T76" s="26">
        <v>3530.5864097399999</v>
      </c>
      <c r="U76" s="25">
        <v>1732000</v>
      </c>
      <c r="V76" s="25">
        <v>1699921.0596425899</v>
      </c>
      <c r="W76" s="25">
        <f>SUM(Table2[[#This Row],[Residential]:[GRLF]],Table2[[#This Row],[OATT MEUs ]:[BUTU]])</f>
        <v>1643773.2147003352</v>
      </c>
      <c r="X76" s="25">
        <f>SUM(Table2[[#This Row],[Residential]:[BUTU]])</f>
        <v>1759188.6179003352</v>
      </c>
    </row>
    <row r="77" spans="1:24">
      <c r="A77">
        <f t="shared" si="0"/>
        <v>11</v>
      </c>
      <c r="B77">
        <v>2016</v>
      </c>
      <c r="C77">
        <v>1</v>
      </c>
      <c r="D77">
        <v>5</v>
      </c>
      <c r="E77">
        <v>17</v>
      </c>
      <c r="F77" s="25">
        <v>1187370.63401244</v>
      </c>
      <c r="G77" s="25">
        <v>37554.985535104701</v>
      </c>
      <c r="H77" s="25">
        <v>383360.83799446898</v>
      </c>
      <c r="I77" s="25">
        <v>56059.2239999999</v>
      </c>
      <c r="J77" s="25">
        <v>35162.445200423797</v>
      </c>
      <c r="K77" s="25">
        <v>60082.718306927301</v>
      </c>
      <c r="L77" s="25">
        <v>69373.2</v>
      </c>
      <c r="M77" s="25">
        <v>0</v>
      </c>
      <c r="N77" s="25">
        <v>19965.6465874272</v>
      </c>
      <c r="O77" s="25">
        <v>0</v>
      </c>
      <c r="P77" s="25">
        <v>2436.7199999999998</v>
      </c>
      <c r="Q77" s="25">
        <v>11431.14</v>
      </c>
      <c r="R77" s="25">
        <v>12786.8</v>
      </c>
      <c r="S77" s="25">
        <v>7905.04</v>
      </c>
      <c r="T77" s="26">
        <v>2686.6114287999999</v>
      </c>
      <c r="U77" s="25">
        <v>1821000</v>
      </c>
      <c r="V77" s="25">
        <v>1698257.7487929701</v>
      </c>
      <c r="W77" s="25">
        <f>SUM(Table2[[#This Row],[Residential]:[GRLF]],Table2[[#This Row],[OATT MEUs ]:[BUTU]])</f>
        <v>1874744.863065592</v>
      </c>
      <c r="X77" s="25">
        <f>SUM(Table2[[#This Row],[Residential]:[BUTU]])</f>
        <v>1886176.0030655919</v>
      </c>
    </row>
    <row r="78" spans="1:24">
      <c r="A78">
        <f t="shared" si="0"/>
        <v>12</v>
      </c>
      <c r="B78">
        <v>2016</v>
      </c>
      <c r="C78">
        <v>2</v>
      </c>
      <c r="D78">
        <v>3</v>
      </c>
      <c r="E78">
        <v>8</v>
      </c>
      <c r="F78" s="25">
        <v>899562.17798277503</v>
      </c>
      <c r="G78" s="25">
        <v>55628.020085887802</v>
      </c>
      <c r="H78" s="25">
        <v>465931.28824892</v>
      </c>
      <c r="I78" s="25">
        <v>59913.45</v>
      </c>
      <c r="J78" s="25">
        <v>38433.2143192351</v>
      </c>
      <c r="K78" s="25">
        <v>73180.750989713793</v>
      </c>
      <c r="L78" s="25">
        <v>88029.759999999995</v>
      </c>
      <c r="M78" s="25">
        <v>557</v>
      </c>
      <c r="N78" s="25">
        <v>2275.6679112967299</v>
      </c>
      <c r="O78" s="25">
        <v>0</v>
      </c>
      <c r="P78" s="25">
        <v>1354.08</v>
      </c>
      <c r="Q78" s="25">
        <v>67712.7</v>
      </c>
      <c r="R78" s="25">
        <v>12858.56</v>
      </c>
      <c r="S78" s="25">
        <v>8058.96</v>
      </c>
      <c r="T78" s="26">
        <v>2640.0932294999998</v>
      </c>
      <c r="U78" s="25">
        <v>1730000</v>
      </c>
      <c r="V78" s="25">
        <v>1696204.1487227301</v>
      </c>
      <c r="W78" s="25">
        <f>SUM(Table2[[#This Row],[Residential]:[GRLF]],Table2[[#This Row],[OATT MEUs ]:[BUTU]])</f>
        <v>1708423.0227673287</v>
      </c>
      <c r="X78" s="25">
        <f>SUM(Table2[[#This Row],[Residential]:[BUTU]])</f>
        <v>1776135.7227673286</v>
      </c>
    </row>
    <row r="79" spans="1:24">
      <c r="A79">
        <f t="shared" si="0"/>
        <v>13</v>
      </c>
      <c r="B79">
        <v>2016</v>
      </c>
      <c r="C79">
        <v>12</v>
      </c>
      <c r="D79">
        <v>13</v>
      </c>
      <c r="E79">
        <v>19</v>
      </c>
      <c r="F79" s="25">
        <v>1000907.34576721</v>
      </c>
      <c r="G79" s="25">
        <v>34093.5907858832</v>
      </c>
      <c r="H79" s="25">
        <v>365215.686525948</v>
      </c>
      <c r="I79" s="25">
        <v>48382.299999999901</v>
      </c>
      <c r="J79" s="25">
        <v>48079.9741234869</v>
      </c>
      <c r="K79" s="25">
        <v>61678.089985829203</v>
      </c>
      <c r="L79" s="25">
        <v>108064.704</v>
      </c>
      <c r="M79" s="25">
        <v>51</v>
      </c>
      <c r="N79" s="25">
        <v>20908.096762319299</v>
      </c>
      <c r="O79" s="25">
        <v>0</v>
      </c>
      <c r="P79" s="25">
        <v>1843.92</v>
      </c>
      <c r="Q79" s="25">
        <v>115044.997999999</v>
      </c>
      <c r="R79" s="25">
        <v>10661.04</v>
      </c>
      <c r="S79" s="25">
        <v>7533.76</v>
      </c>
      <c r="T79" s="26">
        <v>3586.46402868</v>
      </c>
      <c r="U79" s="25">
        <v>1767000</v>
      </c>
      <c r="V79" s="25">
        <v>1694603.7755785601</v>
      </c>
      <c r="W79" s="25">
        <f>SUM(Table2[[#This Row],[Residential]:[GRLF]],Table2[[#This Row],[OATT MEUs ]:[BUTU]])</f>
        <v>1711005.9719793566</v>
      </c>
      <c r="X79" s="25">
        <f>SUM(Table2[[#This Row],[Residential]:[BUTU]])</f>
        <v>1826050.9699793556</v>
      </c>
    </row>
    <row r="80" spans="1:24">
      <c r="A80">
        <f t="shared" si="0"/>
        <v>14</v>
      </c>
      <c r="B80">
        <v>2016</v>
      </c>
      <c r="C80">
        <v>12</v>
      </c>
      <c r="D80">
        <v>20</v>
      </c>
      <c r="E80">
        <v>10</v>
      </c>
      <c r="F80" s="25">
        <v>973270.80530227104</v>
      </c>
      <c r="G80" s="25">
        <v>66901.7334187425</v>
      </c>
      <c r="H80" s="25">
        <v>486325.23668189702</v>
      </c>
      <c r="I80" s="25">
        <v>56992.154999999999</v>
      </c>
      <c r="J80" s="25">
        <v>55842.076383521002</v>
      </c>
      <c r="K80" s="25">
        <v>73989.006186444807</v>
      </c>
      <c r="L80" s="25">
        <v>104082.52800000001</v>
      </c>
      <c r="M80" s="25">
        <v>0</v>
      </c>
      <c r="N80" s="25">
        <v>2291.60954289951</v>
      </c>
      <c r="O80" s="25">
        <v>0</v>
      </c>
      <c r="P80" s="25">
        <v>1161.68</v>
      </c>
      <c r="Q80" s="25">
        <v>11121.339599999999</v>
      </c>
      <c r="R80" s="25">
        <v>11572.08</v>
      </c>
      <c r="S80" s="25">
        <v>8072.48</v>
      </c>
      <c r="T80" s="26">
        <v>3512.2658789399902</v>
      </c>
      <c r="U80" s="25">
        <v>1724000</v>
      </c>
      <c r="V80" s="25">
        <v>1692997.03335503</v>
      </c>
      <c r="W80" s="25">
        <f>SUM(Table2[[#This Row],[Residential]:[GRLF]],Table2[[#This Row],[OATT MEUs ]:[BUTU]])</f>
        <v>1844013.6563947159</v>
      </c>
      <c r="X80" s="25">
        <f>SUM(Table2[[#This Row],[Residential]:[BUTU]])</f>
        <v>1855134.995994716</v>
      </c>
    </row>
    <row r="81" spans="1:24">
      <c r="A81">
        <f t="shared" si="0"/>
        <v>15</v>
      </c>
      <c r="B81">
        <v>2016</v>
      </c>
      <c r="C81">
        <v>12</v>
      </c>
      <c r="D81">
        <v>20</v>
      </c>
      <c r="E81">
        <v>6</v>
      </c>
      <c r="F81" s="25">
        <v>1065754.61814567</v>
      </c>
      <c r="G81" s="25">
        <v>45545.765240095898</v>
      </c>
      <c r="H81" s="25">
        <v>372159.55516671698</v>
      </c>
      <c r="I81" s="25">
        <v>48868.654999999999</v>
      </c>
      <c r="J81" s="25">
        <v>39774.292253443498</v>
      </c>
      <c r="K81" s="25">
        <v>63578.4261130698</v>
      </c>
      <c r="L81" s="25">
        <v>98557.535999999993</v>
      </c>
      <c r="M81" s="25">
        <v>0</v>
      </c>
      <c r="N81" s="25">
        <v>20908.096762319299</v>
      </c>
      <c r="O81" s="25">
        <v>0</v>
      </c>
      <c r="P81" s="25">
        <v>990.08</v>
      </c>
      <c r="Q81" s="25">
        <v>10332.570400000001</v>
      </c>
      <c r="R81" s="25">
        <v>9692.7999999999993</v>
      </c>
      <c r="S81" s="25">
        <v>7168.72</v>
      </c>
      <c r="T81" s="26">
        <v>4436.3279999999904</v>
      </c>
      <c r="U81" s="25">
        <v>1751000</v>
      </c>
      <c r="V81" s="25">
        <v>1688904.00620915</v>
      </c>
      <c r="W81" s="25">
        <f>SUM(Table2[[#This Row],[Residential]:[GRLF]],Table2[[#This Row],[OATT MEUs ]:[BUTU]])</f>
        <v>1777434.8726813155</v>
      </c>
      <c r="X81" s="25">
        <f>SUM(Table2[[#This Row],[Residential]:[BUTU]])</f>
        <v>1787767.4430813156</v>
      </c>
    </row>
    <row r="82" spans="1:24">
      <c r="A82">
        <f t="shared" si="0"/>
        <v>16</v>
      </c>
      <c r="B82">
        <v>2016</v>
      </c>
      <c r="C82">
        <v>12</v>
      </c>
      <c r="D82">
        <v>20</v>
      </c>
      <c r="E82">
        <v>17</v>
      </c>
      <c r="F82" s="25">
        <v>1162198.05463104</v>
      </c>
      <c r="G82" s="25">
        <v>52206.723851219598</v>
      </c>
      <c r="H82" s="25">
        <v>396341.18015846401</v>
      </c>
      <c r="I82" s="25">
        <v>51228.6899999999</v>
      </c>
      <c r="J82" s="25">
        <v>46887.317544946702</v>
      </c>
      <c r="K82" s="25">
        <v>60774.9305494582</v>
      </c>
      <c r="L82" s="25">
        <v>96664.127999999997</v>
      </c>
      <c r="M82" s="25">
        <v>405</v>
      </c>
      <c r="N82" s="25">
        <v>20908.096762319299</v>
      </c>
      <c r="O82" s="25">
        <v>0</v>
      </c>
      <c r="P82" s="25">
        <v>1623.44</v>
      </c>
      <c r="Q82" s="25">
        <v>66210.694799999997</v>
      </c>
      <c r="R82" s="25">
        <v>10678.72</v>
      </c>
      <c r="S82" s="25">
        <v>8061.04</v>
      </c>
      <c r="T82" s="26">
        <v>1388.91635922</v>
      </c>
      <c r="U82" s="25">
        <v>1842000</v>
      </c>
      <c r="V82" s="25">
        <v>1677739.4203630399</v>
      </c>
      <c r="W82" s="25">
        <f>SUM(Table2[[#This Row],[Residential]:[GRLF]],Table2[[#This Row],[OATT MEUs ]:[BUTU]])</f>
        <v>1909366.2378566675</v>
      </c>
      <c r="X82" s="25">
        <f>SUM(Table2[[#This Row],[Residential]:[BUTU]])</f>
        <v>1975576.9326566674</v>
      </c>
    </row>
    <row r="83" spans="1:24">
      <c r="A83">
        <f t="shared" si="0"/>
        <v>17</v>
      </c>
      <c r="B83">
        <v>2016</v>
      </c>
      <c r="C83">
        <v>12</v>
      </c>
      <c r="D83">
        <v>19</v>
      </c>
      <c r="E83">
        <v>18</v>
      </c>
      <c r="F83" s="25">
        <v>1189283.2492446401</v>
      </c>
      <c r="G83" s="25">
        <v>53579.8161964951</v>
      </c>
      <c r="H83" s="25">
        <v>378753.58004390501</v>
      </c>
      <c r="I83" s="25">
        <v>49312.81</v>
      </c>
      <c r="J83" s="25">
        <v>29483.8295705372</v>
      </c>
      <c r="K83" s="25">
        <v>61564.477556182697</v>
      </c>
      <c r="L83" s="25">
        <v>71704.512000000002</v>
      </c>
      <c r="M83" s="25">
        <v>0</v>
      </c>
      <c r="N83" s="25">
        <v>20908.096762319299</v>
      </c>
      <c r="O83" s="25">
        <v>0</v>
      </c>
      <c r="P83" s="25">
        <v>-1021.28</v>
      </c>
      <c r="Q83" s="25">
        <v>9930.5327999999899</v>
      </c>
      <c r="R83" s="25">
        <v>11736.4</v>
      </c>
      <c r="S83" s="25">
        <v>8290.8799999999992</v>
      </c>
      <c r="T83" s="26">
        <v>2904.0242563799902</v>
      </c>
      <c r="U83" s="25">
        <v>1817000</v>
      </c>
      <c r="V83" s="25">
        <v>1673767.43707838</v>
      </c>
      <c r="W83" s="25">
        <f>SUM(Table2[[#This Row],[Residential]:[GRLF]],Table2[[#This Row],[OATT MEUs ]:[BUTU]])</f>
        <v>1876500.3956304595</v>
      </c>
      <c r="X83" s="25">
        <f>SUM(Table2[[#This Row],[Residential]:[BUTU]])</f>
        <v>1886430.9284304595</v>
      </c>
    </row>
    <row r="84" spans="1:24">
      <c r="A84">
        <f t="shared" si="0"/>
        <v>18</v>
      </c>
      <c r="B84">
        <v>2016</v>
      </c>
      <c r="C84">
        <v>12</v>
      </c>
      <c r="D84">
        <v>7</v>
      </c>
      <c r="E84">
        <v>18</v>
      </c>
      <c r="F84" s="25">
        <v>912151.16689626395</v>
      </c>
      <c r="G84" s="25">
        <v>31697.982864338701</v>
      </c>
      <c r="H84" s="25">
        <v>368767.13079260098</v>
      </c>
      <c r="I84" s="25">
        <v>49625.09</v>
      </c>
      <c r="J84" s="25">
        <v>44907.901004551</v>
      </c>
      <c r="K84" s="25">
        <v>59508.963476254197</v>
      </c>
      <c r="L84" s="25">
        <v>108935.90399999999</v>
      </c>
      <c r="M84" s="25">
        <v>511</v>
      </c>
      <c r="N84" s="25">
        <v>20908.096762319299</v>
      </c>
      <c r="O84" s="25">
        <v>0</v>
      </c>
      <c r="P84" s="25">
        <v>1809.6</v>
      </c>
      <c r="Q84" s="25">
        <v>98667.577999999994</v>
      </c>
      <c r="R84" s="25">
        <v>10535.2</v>
      </c>
      <c r="S84" s="25">
        <v>7313.28</v>
      </c>
      <c r="T84" s="26">
        <v>4324.7814199200002</v>
      </c>
      <c r="U84" s="25">
        <v>1696000</v>
      </c>
      <c r="V84" s="25">
        <v>1672698.4775851299</v>
      </c>
      <c r="W84" s="25">
        <f>SUM(Table2[[#This Row],[Residential]:[GRLF]],Table2[[#This Row],[OATT MEUs ]:[BUTU]])</f>
        <v>1620996.0972162483</v>
      </c>
      <c r="X84" s="25">
        <f>SUM(Table2[[#This Row],[Residential]:[BUTU]])</f>
        <v>1719663.6752162483</v>
      </c>
    </row>
    <row r="85" spans="1:24">
      <c r="A85">
        <f t="shared" si="0"/>
        <v>19</v>
      </c>
      <c r="B85">
        <v>2016</v>
      </c>
      <c r="C85">
        <v>2</v>
      </c>
      <c r="D85">
        <v>13</v>
      </c>
      <c r="E85">
        <v>9</v>
      </c>
      <c r="F85" s="25">
        <v>963554.45522657898</v>
      </c>
      <c r="G85" s="25">
        <v>53726.502929440401</v>
      </c>
      <c r="H85" s="25">
        <v>356488.621382527</v>
      </c>
      <c r="I85" s="25">
        <v>50227.494999999901</v>
      </c>
      <c r="J85" s="25">
        <v>25909.469260380502</v>
      </c>
      <c r="K85" s="25">
        <v>51848.4932405543</v>
      </c>
      <c r="L85" s="25">
        <v>76422.320000000007</v>
      </c>
      <c r="M85" s="25">
        <v>0</v>
      </c>
      <c r="N85" s="25">
        <v>2275.6679112967299</v>
      </c>
      <c r="O85" s="25">
        <v>0</v>
      </c>
      <c r="P85" s="25">
        <v>7948.72</v>
      </c>
      <c r="Q85" s="25">
        <v>109239.96</v>
      </c>
      <c r="R85" s="25">
        <v>8644.48</v>
      </c>
      <c r="S85" s="25">
        <v>8131.76</v>
      </c>
      <c r="T85" s="26">
        <v>2111.3532375</v>
      </c>
      <c r="U85" s="25">
        <v>1815000</v>
      </c>
      <c r="V85" s="25">
        <v>1670561.1454714099</v>
      </c>
      <c r="W85" s="25">
        <f>SUM(Table2[[#This Row],[Residential]:[GRLF]],Table2[[#This Row],[OATT MEUs ]:[BUTU]])</f>
        <v>1607289.3381882778</v>
      </c>
      <c r="X85" s="25">
        <f>SUM(Table2[[#This Row],[Residential]:[BUTU]])</f>
        <v>1716529.2981882778</v>
      </c>
    </row>
    <row r="86" spans="1:24">
      <c r="A86">
        <f t="shared" si="0"/>
        <v>20</v>
      </c>
      <c r="B86">
        <v>2016</v>
      </c>
      <c r="C86">
        <v>2</v>
      </c>
      <c r="D86">
        <v>11</v>
      </c>
      <c r="E86">
        <v>8</v>
      </c>
      <c r="F86" s="25">
        <v>822014.45949282905</v>
      </c>
      <c r="G86" s="25">
        <v>49266.580871591097</v>
      </c>
      <c r="H86" s="25">
        <v>446351.99290888902</v>
      </c>
      <c r="I86" s="25">
        <v>58392.14</v>
      </c>
      <c r="J86" s="25">
        <v>55753.985588908799</v>
      </c>
      <c r="K86" s="25">
        <v>71448.500203438103</v>
      </c>
      <c r="L86" s="25">
        <v>92977.04</v>
      </c>
      <c r="M86" s="25">
        <v>201</v>
      </c>
      <c r="N86" s="25">
        <v>2275.6679112967299</v>
      </c>
      <c r="O86" s="25">
        <v>0</v>
      </c>
      <c r="P86" s="25">
        <v>9155.1200000000008</v>
      </c>
      <c r="Q86" s="25">
        <v>110237.52</v>
      </c>
      <c r="R86" s="25">
        <v>11535.68</v>
      </c>
      <c r="S86" s="25">
        <v>7629.44</v>
      </c>
      <c r="T86" s="26">
        <v>3256.9565535000002</v>
      </c>
      <c r="U86" s="25">
        <v>1695000</v>
      </c>
      <c r="V86" s="25">
        <v>1666735.71139693</v>
      </c>
      <c r="W86" s="25">
        <f>SUM(Table2[[#This Row],[Residential]:[GRLF]],Table2[[#This Row],[OATT MEUs ]:[BUTU]])</f>
        <v>1630258.5635304528</v>
      </c>
      <c r="X86" s="25">
        <f>SUM(Table2[[#This Row],[Residential]:[BUTU]])</f>
        <v>1740496.0835304528</v>
      </c>
    </row>
    <row r="87" spans="1:24">
      <c r="A87">
        <f t="shared" si="0"/>
        <v>21</v>
      </c>
      <c r="B87">
        <v>2016</v>
      </c>
      <c r="C87">
        <v>12</v>
      </c>
      <c r="D87">
        <v>13</v>
      </c>
      <c r="E87">
        <v>18</v>
      </c>
      <c r="F87" s="25">
        <v>918210.84603647899</v>
      </c>
      <c r="G87" s="25">
        <v>32603.639517605501</v>
      </c>
      <c r="H87" s="25">
        <v>372053.54190502601</v>
      </c>
      <c r="I87" s="25">
        <v>49933.1499999999</v>
      </c>
      <c r="J87" s="25">
        <v>47218.114347090603</v>
      </c>
      <c r="K87" s="25">
        <v>59628.711768825902</v>
      </c>
      <c r="L87" s="25">
        <v>108748.992</v>
      </c>
      <c r="M87" s="25">
        <v>65</v>
      </c>
      <c r="N87" s="25">
        <v>20908.096762319299</v>
      </c>
      <c r="O87" s="25">
        <v>0</v>
      </c>
      <c r="P87" s="25">
        <v>-911.04</v>
      </c>
      <c r="Q87" s="25">
        <v>114874.5912</v>
      </c>
      <c r="R87" s="25">
        <v>10986.56</v>
      </c>
      <c r="S87" s="25">
        <v>7795.84</v>
      </c>
      <c r="T87" s="26">
        <v>3732.1122485400001</v>
      </c>
      <c r="U87" s="25">
        <v>1776000</v>
      </c>
      <c r="V87" s="25">
        <v>1662407.7334644201</v>
      </c>
      <c r="W87" s="25">
        <f>SUM(Table2[[#This Row],[Residential]:[GRLF]],Table2[[#This Row],[OATT MEUs ]:[BUTU]])</f>
        <v>1630973.5645858867</v>
      </c>
      <c r="X87" s="25">
        <f>SUM(Table2[[#This Row],[Residential]:[BUTU]])</f>
        <v>1745848.1557858866</v>
      </c>
    </row>
    <row r="88" spans="1:24">
      <c r="A88">
        <f t="shared" si="0"/>
        <v>22</v>
      </c>
      <c r="B88">
        <v>2016</v>
      </c>
      <c r="C88">
        <v>2</v>
      </c>
      <c r="D88">
        <v>3</v>
      </c>
      <c r="E88">
        <v>9</v>
      </c>
      <c r="F88" s="25">
        <v>855889.56490166695</v>
      </c>
      <c r="G88" s="25">
        <v>76337.270571560206</v>
      </c>
      <c r="H88" s="25">
        <v>478517.978110369</v>
      </c>
      <c r="I88" s="25">
        <v>62097.299999999901</v>
      </c>
      <c r="J88" s="25">
        <v>38847.793466010997</v>
      </c>
      <c r="K88" s="25">
        <v>71870.640457822505</v>
      </c>
      <c r="L88" s="25">
        <v>88943.92</v>
      </c>
      <c r="M88" s="25">
        <v>388</v>
      </c>
      <c r="N88" s="25">
        <v>2275.6679112967299</v>
      </c>
      <c r="O88" s="25">
        <v>0</v>
      </c>
      <c r="P88" s="25">
        <v>1047.28</v>
      </c>
      <c r="Q88" s="25">
        <v>68739.839999999997</v>
      </c>
      <c r="R88" s="25">
        <v>13204.88</v>
      </c>
      <c r="S88" s="25">
        <v>7924.8</v>
      </c>
      <c r="T88" s="26">
        <v>2054.2733520000002</v>
      </c>
      <c r="U88" s="25">
        <v>1699000</v>
      </c>
      <c r="V88" s="25">
        <v>1661609.84531359</v>
      </c>
      <c r="W88" s="25">
        <f>SUM(Table2[[#This Row],[Residential]:[GRLF]],Table2[[#This Row],[OATT MEUs ]:[BUTU]])</f>
        <v>1699399.368770726</v>
      </c>
      <c r="X88" s="25">
        <f>SUM(Table2[[#This Row],[Residential]:[BUTU]])</f>
        <v>1768139.2087707261</v>
      </c>
    </row>
    <row r="89" spans="1:24">
      <c r="A89">
        <f t="shared" si="0"/>
        <v>23</v>
      </c>
      <c r="B89">
        <v>2016</v>
      </c>
      <c r="C89">
        <v>2</v>
      </c>
      <c r="D89">
        <v>11</v>
      </c>
      <c r="E89">
        <v>7</v>
      </c>
      <c r="F89" s="25">
        <v>811791.13130120304</v>
      </c>
      <c r="G89" s="25">
        <v>39205.826462024103</v>
      </c>
      <c r="H89" s="25">
        <v>392581.653820779</v>
      </c>
      <c r="I89" s="25">
        <v>55525.7049999999</v>
      </c>
      <c r="J89" s="25">
        <v>47533.226590965503</v>
      </c>
      <c r="K89" s="25">
        <v>69015.659703354104</v>
      </c>
      <c r="L89" s="25">
        <v>93263.039999999994</v>
      </c>
      <c r="M89" s="25">
        <v>123</v>
      </c>
      <c r="N89" s="25">
        <v>9342.5235330099804</v>
      </c>
      <c r="O89" s="25">
        <v>0</v>
      </c>
      <c r="P89" s="25">
        <v>8938.7999999999993</v>
      </c>
      <c r="Q89" s="25">
        <v>109837.68</v>
      </c>
      <c r="R89" s="25">
        <v>11110.32</v>
      </c>
      <c r="S89" s="25">
        <v>7317.44</v>
      </c>
      <c r="T89" s="26">
        <v>3562.3425000000002</v>
      </c>
      <c r="U89" s="25">
        <v>1690000</v>
      </c>
      <c r="V89" s="25">
        <v>1659718.4213534601</v>
      </c>
      <c r="W89" s="25">
        <f>SUM(Table2[[#This Row],[Residential]:[GRLF]],Table2[[#This Row],[OATT MEUs ]:[BUTU]])</f>
        <v>1549310.6689113355</v>
      </c>
      <c r="X89" s="25">
        <f>SUM(Table2[[#This Row],[Residential]:[BUTU]])</f>
        <v>1659148.3489113355</v>
      </c>
    </row>
    <row r="90" spans="1:24">
      <c r="A90">
        <f t="shared" si="0"/>
        <v>24</v>
      </c>
      <c r="B90">
        <v>2016</v>
      </c>
      <c r="C90">
        <v>12</v>
      </c>
      <c r="D90">
        <v>19</v>
      </c>
      <c r="E90">
        <v>19</v>
      </c>
      <c r="F90" s="25">
        <v>1166183.9901308699</v>
      </c>
      <c r="G90" s="25">
        <v>48175.091007644703</v>
      </c>
      <c r="H90" s="25">
        <v>370548.15358901198</v>
      </c>
      <c r="I90" s="25">
        <v>47707.1</v>
      </c>
      <c r="J90" s="25">
        <v>28863.3620551647</v>
      </c>
      <c r="K90" s="25">
        <v>61471.647888056898</v>
      </c>
      <c r="L90" s="25">
        <v>88849.728000000003</v>
      </c>
      <c r="M90" s="25">
        <v>0</v>
      </c>
      <c r="N90" s="25">
        <v>20908.096762319299</v>
      </c>
      <c r="O90" s="25">
        <v>0</v>
      </c>
      <c r="P90" s="25">
        <v>977.6</v>
      </c>
      <c r="Q90" s="25">
        <v>10007.0628</v>
      </c>
      <c r="R90" s="25">
        <v>11123.84</v>
      </c>
      <c r="S90" s="25">
        <v>8022.56</v>
      </c>
      <c r="T90" s="26">
        <v>1692.1211439599999</v>
      </c>
      <c r="U90" s="25">
        <v>1825000</v>
      </c>
      <c r="V90" s="25">
        <v>1659268.03739044</v>
      </c>
      <c r="W90" s="25">
        <f>SUM(Table2[[#This Row],[Residential]:[GRLF]],Table2[[#This Row],[OATT MEUs ]:[BUTU]])</f>
        <v>1854523.2905770279</v>
      </c>
      <c r="X90" s="25">
        <f>SUM(Table2[[#This Row],[Residential]:[BUTU]])</f>
        <v>1864530.3533770279</v>
      </c>
    </row>
    <row r="91" spans="1:24">
      <c r="A91">
        <f t="shared" si="0"/>
        <v>25</v>
      </c>
      <c r="B91">
        <v>2016</v>
      </c>
      <c r="C91">
        <v>12</v>
      </c>
      <c r="D91">
        <v>19</v>
      </c>
      <c r="E91">
        <v>20</v>
      </c>
      <c r="F91" s="25">
        <v>1190253.6682090799</v>
      </c>
      <c r="G91" s="25">
        <v>44289.531817822499</v>
      </c>
      <c r="H91" s="25">
        <v>360370.88046666299</v>
      </c>
      <c r="I91" s="25">
        <v>46460.09</v>
      </c>
      <c r="J91" s="25">
        <v>28632.698339075301</v>
      </c>
      <c r="K91" s="25">
        <v>61075.191970666798</v>
      </c>
      <c r="L91" s="25">
        <v>91948.032000000007</v>
      </c>
      <c r="M91" s="25">
        <v>0</v>
      </c>
      <c r="N91" s="25">
        <v>20908.096762319299</v>
      </c>
      <c r="O91" s="25">
        <v>0</v>
      </c>
      <c r="P91" s="25">
        <v>971.36</v>
      </c>
      <c r="Q91" s="25">
        <v>10023.3892</v>
      </c>
      <c r="R91" s="25">
        <v>10787.92</v>
      </c>
      <c r="S91" s="25">
        <v>7717.84</v>
      </c>
      <c r="T91" s="26">
        <v>1293.6495990599999</v>
      </c>
      <c r="U91" s="25">
        <v>1810000</v>
      </c>
      <c r="V91" s="25">
        <v>1655138.6509666999</v>
      </c>
      <c r="W91" s="25">
        <f>SUM(Table2[[#This Row],[Residential]:[GRLF]],Table2[[#This Row],[OATT MEUs ]:[BUTU]])</f>
        <v>1864708.9591646872</v>
      </c>
      <c r="X91" s="25">
        <f>SUM(Table2[[#This Row],[Residential]:[BUTU]])</f>
        <v>1874732.3483646873</v>
      </c>
    </row>
    <row r="92" spans="1:24">
      <c r="A92">
        <f t="shared" si="0"/>
        <v>26</v>
      </c>
      <c r="B92">
        <v>2016</v>
      </c>
      <c r="C92">
        <v>12</v>
      </c>
      <c r="D92">
        <v>5</v>
      </c>
      <c r="E92">
        <v>17</v>
      </c>
      <c r="F92" s="25">
        <v>935247.37012117601</v>
      </c>
      <c r="G92" s="25">
        <v>40900.623050759597</v>
      </c>
      <c r="H92" s="25">
        <v>378647.56678221398</v>
      </c>
      <c r="I92" s="25">
        <v>52252.039999999899</v>
      </c>
      <c r="J92" s="25">
        <v>46395.592568786997</v>
      </c>
      <c r="K92" s="25">
        <v>65054.200112101797</v>
      </c>
      <c r="L92" s="25">
        <v>106349.75999999999</v>
      </c>
      <c r="M92" s="25">
        <v>0</v>
      </c>
      <c r="N92" s="25">
        <v>20389.686377293201</v>
      </c>
      <c r="O92" s="25">
        <v>0</v>
      </c>
      <c r="P92" s="25">
        <v>1697.28</v>
      </c>
      <c r="Q92" s="25">
        <v>38592.5484</v>
      </c>
      <c r="R92" s="25">
        <v>11460.8</v>
      </c>
      <c r="S92" s="25">
        <v>7557.68</v>
      </c>
      <c r="T92" s="26">
        <v>3062.1941999999999</v>
      </c>
      <c r="U92" s="25">
        <v>1701000</v>
      </c>
      <c r="V92" s="25">
        <v>1653780.4544218199</v>
      </c>
      <c r="W92" s="25">
        <f>SUM(Table2[[#This Row],[Residential]:[GRLF]],Table2[[#This Row],[OATT MEUs ]:[BUTU]])</f>
        <v>1669014.7932123316</v>
      </c>
      <c r="X92" s="25">
        <f>SUM(Table2[[#This Row],[Residential]:[BUTU]])</f>
        <v>1707607.3416123316</v>
      </c>
    </row>
    <row r="93" spans="1:24">
      <c r="A93">
        <f t="shared" si="0"/>
        <v>27</v>
      </c>
      <c r="B93">
        <v>2016</v>
      </c>
      <c r="C93">
        <v>12</v>
      </c>
      <c r="D93">
        <v>13</v>
      </c>
      <c r="E93">
        <v>21</v>
      </c>
      <c r="F93" s="25">
        <v>894497.43418596894</v>
      </c>
      <c r="G93" s="25">
        <v>42390.574319037303</v>
      </c>
      <c r="H93" s="25">
        <v>332648.41253443202</v>
      </c>
      <c r="I93" s="25">
        <v>44048.36</v>
      </c>
      <c r="J93" s="25">
        <v>46127.378945427197</v>
      </c>
      <c r="K93" s="25">
        <v>60639.743634042497</v>
      </c>
      <c r="L93" s="25">
        <v>108033.024</v>
      </c>
      <c r="M93" s="25">
        <v>0</v>
      </c>
      <c r="N93" s="25">
        <v>20908.096762319299</v>
      </c>
      <c r="O93" s="25">
        <v>0</v>
      </c>
      <c r="P93" s="25">
        <v>1562.08</v>
      </c>
      <c r="Q93" s="25">
        <v>114965.4068</v>
      </c>
      <c r="R93" s="25">
        <v>9639.76</v>
      </c>
      <c r="S93" s="25">
        <v>7106.32</v>
      </c>
      <c r="T93" s="26">
        <v>4578.2528999999904</v>
      </c>
      <c r="U93" s="25">
        <v>1664000</v>
      </c>
      <c r="V93" s="25">
        <v>1653331.88514804</v>
      </c>
      <c r="W93" s="25">
        <f>SUM(Table2[[#This Row],[Residential]:[GRLF]],Table2[[#This Row],[OATT MEUs ]:[BUTU]])</f>
        <v>1572179.4372812277</v>
      </c>
      <c r="X93" s="25">
        <f>SUM(Table2[[#This Row],[Residential]:[BUTU]])</f>
        <v>1687144.8440812277</v>
      </c>
    </row>
    <row r="94" spans="1:24">
      <c r="A94">
        <f t="shared" si="0"/>
        <v>28</v>
      </c>
      <c r="B94">
        <v>2016</v>
      </c>
      <c r="C94">
        <v>2</v>
      </c>
      <c r="D94">
        <v>3</v>
      </c>
      <c r="E94">
        <v>7</v>
      </c>
      <c r="F94" s="25">
        <v>935223.63683017995</v>
      </c>
      <c r="G94" s="25">
        <v>44460.928421660501</v>
      </c>
      <c r="H94" s="25">
        <v>408133.20840514702</v>
      </c>
      <c r="I94" s="25">
        <v>57165.174999999901</v>
      </c>
      <c r="J94" s="25">
        <v>34017.946406071998</v>
      </c>
      <c r="K94" s="25">
        <v>70269.653154510801</v>
      </c>
      <c r="L94" s="25">
        <v>83990.399999999994</v>
      </c>
      <c r="M94" s="25">
        <v>547</v>
      </c>
      <c r="N94" s="25">
        <v>12458.9266329826</v>
      </c>
      <c r="O94" s="25">
        <v>0</v>
      </c>
      <c r="P94" s="25">
        <v>1359.28</v>
      </c>
      <c r="Q94" s="25">
        <v>67890.179999999993</v>
      </c>
      <c r="R94" s="25">
        <v>12114.96</v>
      </c>
      <c r="S94" s="25">
        <v>7719.92</v>
      </c>
      <c r="T94" s="26">
        <v>3298.2750000000001</v>
      </c>
      <c r="U94" s="25">
        <v>1698000</v>
      </c>
      <c r="V94" s="25">
        <v>1651904.6693146401</v>
      </c>
      <c r="W94" s="25">
        <f>SUM(Table2[[#This Row],[Residential]:[GRLF]],Table2[[#This Row],[OATT MEUs ]:[BUTU]])</f>
        <v>1670759.3098505526</v>
      </c>
      <c r="X94" s="25">
        <f>SUM(Table2[[#This Row],[Residential]:[BUTU]])</f>
        <v>1738649.4898505525</v>
      </c>
    </row>
    <row r="95" spans="1:24">
      <c r="A95">
        <f t="shared" si="0"/>
        <v>29</v>
      </c>
      <c r="B95">
        <v>2016</v>
      </c>
      <c r="C95">
        <v>12</v>
      </c>
      <c r="D95">
        <v>7</v>
      </c>
      <c r="E95">
        <v>16</v>
      </c>
      <c r="F95" s="25">
        <v>888389.98937627405</v>
      </c>
      <c r="G95" s="25">
        <v>58283.3878473324</v>
      </c>
      <c r="H95" s="25">
        <v>410769.58507462702</v>
      </c>
      <c r="I95" s="25">
        <v>54404.24</v>
      </c>
      <c r="J95" s="25">
        <v>50418.796919184802</v>
      </c>
      <c r="K95" s="25">
        <v>62530.974932426398</v>
      </c>
      <c r="L95" s="25">
        <v>109473.408</v>
      </c>
      <c r="M95" s="25">
        <v>284</v>
      </c>
      <c r="N95" s="25">
        <v>7842.6402241206597</v>
      </c>
      <c r="O95" s="25">
        <v>0</v>
      </c>
      <c r="P95" s="25">
        <v>1816.88</v>
      </c>
      <c r="Q95" s="25">
        <v>120116.386</v>
      </c>
      <c r="R95" s="25">
        <v>10372.959999999999</v>
      </c>
      <c r="S95" s="25">
        <v>7264.4</v>
      </c>
      <c r="T95" s="26">
        <v>4431.6284999999998</v>
      </c>
      <c r="U95" s="25">
        <v>1657000</v>
      </c>
      <c r="V95" s="25">
        <v>1650984.1094978401</v>
      </c>
      <c r="W95" s="25">
        <f>SUM(Table2[[#This Row],[Residential]:[GRLF]],Table2[[#This Row],[OATT MEUs ]:[BUTU]])</f>
        <v>1666282.8908739651</v>
      </c>
      <c r="X95" s="25">
        <f>SUM(Table2[[#This Row],[Residential]:[BUTU]])</f>
        <v>1786399.276873965</v>
      </c>
    </row>
    <row r="96" spans="1:24">
      <c r="A96">
        <f t="shared" si="0"/>
        <v>30</v>
      </c>
      <c r="B96">
        <v>2016</v>
      </c>
      <c r="C96">
        <v>1</v>
      </c>
      <c r="D96">
        <v>9</v>
      </c>
      <c r="E96">
        <v>17</v>
      </c>
      <c r="F96" s="25">
        <v>1120656.03405906</v>
      </c>
      <c r="G96" s="25">
        <v>38778.654575038199</v>
      </c>
      <c r="H96" s="25">
        <v>301786.20888698701</v>
      </c>
      <c r="I96" s="25">
        <v>47033.366999999998</v>
      </c>
      <c r="J96" s="25">
        <v>23295.756024245999</v>
      </c>
      <c r="K96" s="25">
        <v>41231.954313261398</v>
      </c>
      <c r="L96" s="25">
        <v>73066.240000000005</v>
      </c>
      <c r="M96" s="25">
        <v>0</v>
      </c>
      <c r="N96" s="25">
        <v>18392.149589307799</v>
      </c>
      <c r="O96" s="25">
        <v>0</v>
      </c>
      <c r="P96" s="25">
        <v>3876.08</v>
      </c>
      <c r="Q96" s="25">
        <v>112939.5</v>
      </c>
      <c r="R96" s="25">
        <v>10514.4</v>
      </c>
      <c r="S96" s="25">
        <v>6574.88</v>
      </c>
      <c r="T96" s="26">
        <v>3336.847006</v>
      </c>
      <c r="U96" s="25">
        <v>1699000</v>
      </c>
      <c r="V96" s="25">
        <v>1648392.7517760301</v>
      </c>
      <c r="W96" s="25">
        <f>SUM(Table2[[#This Row],[Residential]:[GRLF]],Table2[[#This Row],[OATT MEUs ]:[BUTU]])</f>
        <v>1688542.5714539008</v>
      </c>
      <c r="X96" s="25">
        <f>SUM(Table2[[#This Row],[Residential]:[BUTU]])</f>
        <v>1801482.0714539008</v>
      </c>
    </row>
    <row r="97" spans="1:24">
      <c r="A97">
        <f t="shared" si="0"/>
        <v>31</v>
      </c>
      <c r="B97">
        <v>2016</v>
      </c>
      <c r="C97">
        <v>12</v>
      </c>
      <c r="D97">
        <v>12</v>
      </c>
      <c r="E97">
        <v>6</v>
      </c>
      <c r="F97" s="25">
        <v>987650.01394115901</v>
      </c>
      <c r="G97" s="25">
        <v>36635.272361180403</v>
      </c>
      <c r="H97" s="25">
        <v>356087.94469434198</v>
      </c>
      <c r="I97" s="25">
        <v>49097.59</v>
      </c>
      <c r="J97" s="25">
        <v>46488.573291551802</v>
      </c>
      <c r="K97" s="25">
        <v>58305.3446876124</v>
      </c>
      <c r="L97" s="25">
        <v>97990.464000000007</v>
      </c>
      <c r="M97" s="25">
        <v>0</v>
      </c>
      <c r="N97" s="25">
        <v>20908.096762319299</v>
      </c>
      <c r="O97" s="25">
        <v>0</v>
      </c>
      <c r="P97" s="25">
        <v>1359.28</v>
      </c>
      <c r="Q97" s="25">
        <v>186075.04199999999</v>
      </c>
      <c r="R97" s="25">
        <v>9748.9599999999991</v>
      </c>
      <c r="S97" s="25">
        <v>6694.48</v>
      </c>
      <c r="T97" s="26">
        <v>3866.7681499199998</v>
      </c>
      <c r="U97" s="25">
        <v>1730000</v>
      </c>
      <c r="V97" s="25">
        <v>1647301.1465286899</v>
      </c>
      <c r="W97" s="25">
        <f>SUM(Table2[[#This Row],[Residential]:[GRLF]],Table2[[#This Row],[OATT MEUs ]:[BUTU]])</f>
        <v>1674832.787888085</v>
      </c>
      <c r="X97" s="25">
        <f>SUM(Table2[[#This Row],[Residential]:[BUTU]])</f>
        <v>1860907.8298880849</v>
      </c>
    </row>
    <row r="98" spans="1:24">
      <c r="A98">
        <f t="shared" si="0"/>
        <v>32</v>
      </c>
      <c r="B98">
        <v>2016</v>
      </c>
      <c r="C98">
        <v>1</v>
      </c>
      <c r="D98">
        <v>12</v>
      </c>
      <c r="E98">
        <v>17</v>
      </c>
      <c r="F98" s="25">
        <v>975732.78550930298</v>
      </c>
      <c r="G98" s="25">
        <v>36476.9913808774</v>
      </c>
      <c r="H98" s="25">
        <v>378829.51353670697</v>
      </c>
      <c r="I98" s="25">
        <v>55405.820999999902</v>
      </c>
      <c r="J98" s="25">
        <v>29310.5187198901</v>
      </c>
      <c r="K98" s="25">
        <v>59393.937304177802</v>
      </c>
      <c r="L98" s="25">
        <v>80172.56</v>
      </c>
      <c r="M98" s="25">
        <v>0</v>
      </c>
      <c r="N98" s="25">
        <v>17871.034454446799</v>
      </c>
      <c r="O98" s="25">
        <v>0</v>
      </c>
      <c r="P98" s="25">
        <v>97.76</v>
      </c>
      <c r="Q98" s="25">
        <v>109373.58</v>
      </c>
      <c r="R98" s="25">
        <v>11459.76</v>
      </c>
      <c r="S98" s="25">
        <v>7530.64</v>
      </c>
      <c r="T98" s="26">
        <v>1865.8559372</v>
      </c>
      <c r="U98" s="25">
        <v>1726000</v>
      </c>
      <c r="V98" s="25">
        <v>1647291.90037263</v>
      </c>
      <c r="W98" s="25">
        <f>SUM(Table2[[#This Row],[Residential]:[GRLF]],Table2[[#This Row],[OATT MEUs ]:[BUTU]])</f>
        <v>1654147.1778426019</v>
      </c>
      <c r="X98" s="25">
        <f>SUM(Table2[[#This Row],[Residential]:[BUTU]])</f>
        <v>1763520.757842602</v>
      </c>
    </row>
    <row r="99" spans="1:24">
      <c r="A99">
        <f t="shared" si="0"/>
        <v>33</v>
      </c>
      <c r="B99">
        <v>2016</v>
      </c>
      <c r="C99">
        <v>3</v>
      </c>
      <c r="D99">
        <v>4</v>
      </c>
      <c r="E99">
        <v>8</v>
      </c>
      <c r="F99" s="25">
        <v>953792.14133337</v>
      </c>
      <c r="G99" s="25">
        <v>46873.101171815702</v>
      </c>
      <c r="H99" s="25">
        <v>473773.39029073197</v>
      </c>
      <c r="I99" s="25">
        <v>58269.7599999999</v>
      </c>
      <c r="J99" s="25">
        <v>34042.827821315499</v>
      </c>
      <c r="K99" s="25">
        <v>65866.963031020496</v>
      </c>
      <c r="L99" s="25">
        <v>83951.47</v>
      </c>
      <c r="M99" s="25">
        <v>0</v>
      </c>
      <c r="N99" s="25">
        <v>2211.9013848856098</v>
      </c>
      <c r="O99" s="25">
        <v>0</v>
      </c>
      <c r="P99" s="25">
        <v>1473.68</v>
      </c>
      <c r="Q99" s="25">
        <v>38866.080000000002</v>
      </c>
      <c r="R99" s="25">
        <v>12751.44</v>
      </c>
      <c r="S99" s="25">
        <v>8143.2</v>
      </c>
      <c r="T99" s="26">
        <v>2619.1501531200001</v>
      </c>
      <c r="U99" s="25">
        <v>1714000</v>
      </c>
      <c r="V99" s="25">
        <v>1642259.0007741</v>
      </c>
      <c r="W99" s="25">
        <f>SUM(Table2[[#This Row],[Residential]:[GRLF]],Table2[[#This Row],[OATT MEUs ]:[BUTU]])</f>
        <v>1743769.0251862591</v>
      </c>
      <c r="X99" s="25">
        <f>SUM(Table2[[#This Row],[Residential]:[BUTU]])</f>
        <v>1782635.1051862591</v>
      </c>
    </row>
    <row r="100" spans="1:24">
      <c r="A100">
        <f t="shared" si="0"/>
        <v>34</v>
      </c>
      <c r="B100">
        <v>2016</v>
      </c>
      <c r="C100">
        <v>12</v>
      </c>
      <c r="D100">
        <v>20</v>
      </c>
      <c r="E100">
        <v>11</v>
      </c>
      <c r="F100" s="25">
        <v>1001763.4123082201</v>
      </c>
      <c r="G100" s="25">
        <v>61935.229191150298</v>
      </c>
      <c r="H100" s="25">
        <v>483664.30381344899</v>
      </c>
      <c r="I100" s="25">
        <v>57078.664999999899</v>
      </c>
      <c r="J100" s="25">
        <v>57074.070960153898</v>
      </c>
      <c r="K100" s="25">
        <v>78137.245385976901</v>
      </c>
      <c r="L100" s="25">
        <v>107181.88800000001</v>
      </c>
      <c r="M100" s="25">
        <v>0</v>
      </c>
      <c r="N100" s="25">
        <v>2291.60954289951</v>
      </c>
      <c r="O100" s="25">
        <v>0</v>
      </c>
      <c r="P100" s="25">
        <v>984.88</v>
      </c>
      <c r="Q100" s="25">
        <v>11910.1088</v>
      </c>
      <c r="R100" s="25">
        <v>11209.12</v>
      </c>
      <c r="S100" s="25">
        <v>7630.48</v>
      </c>
      <c r="T100" s="26">
        <v>3912.5694769199899</v>
      </c>
      <c r="U100" s="25">
        <v>1664000</v>
      </c>
      <c r="V100" s="25">
        <v>1642187.8805261401</v>
      </c>
      <c r="W100" s="25">
        <f>SUM(Table2[[#This Row],[Residential]:[GRLF]],Table2[[#This Row],[OATT MEUs ]:[BUTU]])</f>
        <v>1872863.4736787695</v>
      </c>
      <c r="X100" s="25">
        <f>SUM(Table2[[#This Row],[Residential]:[BUTU]])</f>
        <v>1884773.5824787696</v>
      </c>
    </row>
    <row r="101" spans="1:24">
      <c r="A101">
        <f t="shared" si="0"/>
        <v>35</v>
      </c>
      <c r="B101">
        <v>2016</v>
      </c>
      <c r="C101">
        <v>12</v>
      </c>
      <c r="D101">
        <v>17</v>
      </c>
      <c r="E101">
        <v>8</v>
      </c>
      <c r="F101" s="25">
        <v>1210075.73051051</v>
      </c>
      <c r="G101" s="25">
        <v>47707.655315636002</v>
      </c>
      <c r="H101" s="25">
        <v>365554.92896336003</v>
      </c>
      <c r="I101" s="25">
        <v>46243.8149999999</v>
      </c>
      <c r="J101" s="25">
        <v>27702.891111427802</v>
      </c>
      <c r="K101" s="25">
        <v>54010.6365021249</v>
      </c>
      <c r="L101" s="25">
        <v>95150.88</v>
      </c>
      <c r="M101" s="25">
        <v>1</v>
      </c>
      <c r="N101" s="25">
        <v>2291.60954289951</v>
      </c>
      <c r="O101" s="25">
        <v>0</v>
      </c>
      <c r="P101" s="25">
        <v>978.64</v>
      </c>
      <c r="Q101" s="25">
        <v>40394.574800000002</v>
      </c>
      <c r="R101" s="25">
        <v>11095.76</v>
      </c>
      <c r="S101" s="25">
        <v>8713.1200000000008</v>
      </c>
      <c r="T101" s="26">
        <v>2939.74929143999</v>
      </c>
      <c r="U101" s="25">
        <v>1876000</v>
      </c>
      <c r="V101" s="25">
        <v>1638058.19994874</v>
      </c>
      <c r="W101" s="25">
        <f>SUM(Table2[[#This Row],[Residential]:[GRLF]],Table2[[#This Row],[OATT MEUs ]:[BUTU]])</f>
        <v>1872466.4162373983</v>
      </c>
      <c r="X101" s="25">
        <f>SUM(Table2[[#This Row],[Residential]:[BUTU]])</f>
        <v>1912860.9910373983</v>
      </c>
    </row>
    <row r="102" spans="1:24">
      <c r="A102">
        <f t="shared" si="0"/>
        <v>36</v>
      </c>
      <c r="B102">
        <v>2016</v>
      </c>
      <c r="C102">
        <v>12</v>
      </c>
      <c r="D102">
        <v>26</v>
      </c>
      <c r="E102">
        <v>17</v>
      </c>
      <c r="F102" s="25">
        <v>1164518.60544594</v>
      </c>
      <c r="G102" s="25">
        <v>46918.857585371399</v>
      </c>
      <c r="H102" s="25">
        <v>310788.47797372099</v>
      </c>
      <c r="I102" s="25">
        <v>42296.004999999997</v>
      </c>
      <c r="J102" s="25">
        <v>23420.413591782199</v>
      </c>
      <c r="K102" s="25">
        <v>42742.421136662299</v>
      </c>
      <c r="L102" s="25">
        <v>39909.408000000003</v>
      </c>
      <c r="M102" s="25">
        <v>0</v>
      </c>
      <c r="N102" s="25">
        <v>20908.096762319299</v>
      </c>
      <c r="O102" s="25">
        <v>0</v>
      </c>
      <c r="P102" s="25">
        <v>-2078.96</v>
      </c>
      <c r="Q102" s="25">
        <v>67288.237200000003</v>
      </c>
      <c r="R102" s="25">
        <v>9454.64</v>
      </c>
      <c r="S102" s="25">
        <v>6619.6</v>
      </c>
      <c r="T102" s="26">
        <v>4408.1309999999903</v>
      </c>
      <c r="U102" s="25">
        <v>1689000</v>
      </c>
      <c r="V102" s="25">
        <v>1636070.14255064</v>
      </c>
      <c r="W102" s="25">
        <f>SUM(Table2[[#This Row],[Residential]:[GRLF]],Table2[[#This Row],[OATT MEUs ]:[BUTU]])</f>
        <v>1709905.6964957963</v>
      </c>
      <c r="X102" s="25">
        <f>SUM(Table2[[#This Row],[Residential]:[BUTU]])</f>
        <v>1777193.9336957964</v>
      </c>
    </row>
    <row r="103" spans="1:24">
      <c r="A103">
        <f t="shared" si="0"/>
        <v>37</v>
      </c>
      <c r="B103">
        <v>2016</v>
      </c>
      <c r="C103">
        <v>12</v>
      </c>
      <c r="D103">
        <v>13</v>
      </c>
      <c r="E103">
        <v>17</v>
      </c>
      <c r="F103" s="25">
        <v>973022.98085536796</v>
      </c>
      <c r="G103" s="25">
        <v>45925.556739852902</v>
      </c>
      <c r="H103" s="25">
        <v>398821.89048203698</v>
      </c>
      <c r="I103" s="25">
        <v>53318.644999999997</v>
      </c>
      <c r="J103" s="25">
        <v>47892.224587135002</v>
      </c>
      <c r="K103" s="25">
        <v>59255.017923577499</v>
      </c>
      <c r="L103" s="25">
        <v>105687.648</v>
      </c>
      <c r="M103" s="25">
        <v>266</v>
      </c>
      <c r="N103" s="25">
        <v>20908.096762319299</v>
      </c>
      <c r="O103" s="25">
        <v>0</v>
      </c>
      <c r="P103" s="25">
        <v>-881.92</v>
      </c>
      <c r="Q103" s="25">
        <v>114443.98239999999</v>
      </c>
      <c r="R103" s="25">
        <v>11098.88</v>
      </c>
      <c r="S103" s="25">
        <v>7636.72</v>
      </c>
      <c r="T103" s="26">
        <v>3200.8168553400001</v>
      </c>
      <c r="U103" s="25">
        <v>1791000</v>
      </c>
      <c r="V103" s="25">
        <v>1633719.6570532001</v>
      </c>
      <c r="W103" s="25">
        <f>SUM(Table2[[#This Row],[Residential]:[GRLF]],Table2[[#This Row],[OATT MEUs ]:[BUTU]])</f>
        <v>1726152.5572056295</v>
      </c>
      <c r="X103" s="25">
        <f>SUM(Table2[[#This Row],[Residential]:[BUTU]])</f>
        <v>1840596.5396056296</v>
      </c>
    </row>
    <row r="104" spans="1:24">
      <c r="A104">
        <f t="shared" si="0"/>
        <v>38</v>
      </c>
      <c r="B104">
        <v>2016</v>
      </c>
      <c r="C104">
        <v>1</v>
      </c>
      <c r="D104">
        <v>25</v>
      </c>
      <c r="E104">
        <v>18</v>
      </c>
      <c r="F104" s="25">
        <v>889108.04579557804</v>
      </c>
      <c r="G104" s="25">
        <v>34117.058232434101</v>
      </c>
      <c r="H104" s="25">
        <v>344855.36897124402</v>
      </c>
      <c r="I104" s="25">
        <v>52908.699000000001</v>
      </c>
      <c r="J104" s="25">
        <v>30057.5298567096</v>
      </c>
      <c r="K104" s="25">
        <v>52846.325508291397</v>
      </c>
      <c r="L104" s="25">
        <v>86064.16</v>
      </c>
      <c r="M104" s="25">
        <v>0</v>
      </c>
      <c r="N104" s="25">
        <v>21017.182484557499</v>
      </c>
      <c r="O104" s="25">
        <v>0</v>
      </c>
      <c r="P104" s="25">
        <v>1862.64</v>
      </c>
      <c r="Q104" s="25">
        <v>11274.06</v>
      </c>
      <c r="R104" s="25">
        <v>11345.36</v>
      </c>
      <c r="S104" s="25">
        <v>7136.48</v>
      </c>
      <c r="T104" s="26">
        <v>3404.42</v>
      </c>
      <c r="U104" s="25">
        <v>1660000</v>
      </c>
      <c r="V104" s="25">
        <v>1631717.1815020901</v>
      </c>
      <c r="W104" s="25">
        <f>SUM(Table2[[#This Row],[Residential]:[GRLF]],Table2[[#This Row],[OATT MEUs ]:[BUTU]])</f>
        <v>1534723.2698488142</v>
      </c>
      <c r="X104" s="25">
        <f>SUM(Table2[[#This Row],[Residential]:[BUTU]])</f>
        <v>1545997.3298488143</v>
      </c>
    </row>
    <row r="105" spans="1:24">
      <c r="A105">
        <f t="shared" si="0"/>
        <v>39</v>
      </c>
      <c r="B105">
        <v>2016</v>
      </c>
      <c r="C105">
        <v>12</v>
      </c>
      <c r="D105">
        <v>19</v>
      </c>
      <c r="E105">
        <v>16</v>
      </c>
      <c r="F105" s="25">
        <v>989821.57213942299</v>
      </c>
      <c r="G105" s="25">
        <v>62840.885844417098</v>
      </c>
      <c r="H105" s="25">
        <v>411310.252709252</v>
      </c>
      <c r="I105" s="25">
        <v>53946.369999999901</v>
      </c>
      <c r="J105" s="25">
        <v>44208.757492992998</v>
      </c>
      <c r="K105" s="25">
        <v>67646.899094574896</v>
      </c>
      <c r="L105" s="25">
        <v>101508</v>
      </c>
      <c r="M105" s="25">
        <v>338</v>
      </c>
      <c r="N105" s="25">
        <v>8888.7183224769196</v>
      </c>
      <c r="O105" s="25">
        <v>0</v>
      </c>
      <c r="P105" s="25">
        <v>798.72</v>
      </c>
      <c r="Q105" s="25">
        <v>11001.952799999999</v>
      </c>
      <c r="R105" s="25">
        <v>11298.56</v>
      </c>
      <c r="S105" s="25">
        <v>7477.6</v>
      </c>
      <c r="T105" s="26">
        <v>3296.9996420399998</v>
      </c>
      <c r="U105" s="25">
        <v>1748000</v>
      </c>
      <c r="V105" s="25">
        <v>1631243.1966353599</v>
      </c>
      <c r="W105" s="25">
        <f>SUM(Table2[[#This Row],[Residential]:[GRLF]],Table2[[#This Row],[OATT MEUs ]:[BUTU]])</f>
        <v>1763381.3352451769</v>
      </c>
      <c r="X105" s="25">
        <f>SUM(Table2[[#This Row],[Residential]:[BUTU]])</f>
        <v>1774383.288045177</v>
      </c>
    </row>
    <row r="106" spans="1:24">
      <c r="A106">
        <f t="shared" si="0"/>
        <v>40</v>
      </c>
      <c r="B106">
        <v>2016</v>
      </c>
      <c r="C106">
        <v>1</v>
      </c>
      <c r="D106">
        <v>12</v>
      </c>
      <c r="E106">
        <v>18</v>
      </c>
      <c r="F106" s="25">
        <v>972111.10176783404</v>
      </c>
      <c r="G106" s="25">
        <v>31524.045266860499</v>
      </c>
      <c r="H106" s="25">
        <v>345103.51292964502</v>
      </c>
      <c r="I106" s="25">
        <v>52613.237999999998</v>
      </c>
      <c r="J106" s="25">
        <v>29003.165363869099</v>
      </c>
      <c r="K106" s="25">
        <v>61846.682708685301</v>
      </c>
      <c r="L106" s="25">
        <v>82715.360000000001</v>
      </c>
      <c r="M106" s="25">
        <v>0</v>
      </c>
      <c r="N106" s="25">
        <v>21017.182484557499</v>
      </c>
      <c r="O106" s="25">
        <v>0</v>
      </c>
      <c r="P106" s="25">
        <v>-166.4</v>
      </c>
      <c r="Q106" s="25">
        <v>109051.26</v>
      </c>
      <c r="R106" s="25">
        <v>11268.4</v>
      </c>
      <c r="S106" s="25">
        <v>7310.16</v>
      </c>
      <c r="T106" s="26">
        <v>1388.1947312</v>
      </c>
      <c r="U106" s="25">
        <v>1721000</v>
      </c>
      <c r="V106" s="25">
        <v>1630825.20306776</v>
      </c>
      <c r="W106" s="25">
        <f>SUM(Table2[[#This Row],[Residential]:[GRLF]],Table2[[#This Row],[OATT MEUs ]:[BUTU]])</f>
        <v>1615734.6432526514</v>
      </c>
      <c r="X106" s="25">
        <f>SUM(Table2[[#This Row],[Residential]:[BUTU]])</f>
        <v>1724785.9032526514</v>
      </c>
    </row>
    <row r="107" spans="1:24">
      <c r="A107">
        <f t="shared" si="0"/>
        <v>41</v>
      </c>
      <c r="B107">
        <v>2016</v>
      </c>
      <c r="C107">
        <v>2</v>
      </c>
      <c r="D107">
        <v>9</v>
      </c>
      <c r="E107">
        <v>17</v>
      </c>
      <c r="F107" s="25">
        <v>904187.413560741</v>
      </c>
      <c r="G107" s="25">
        <v>28868.487738791999</v>
      </c>
      <c r="H107" s="25">
        <v>343622.22730193503</v>
      </c>
      <c r="I107" s="25">
        <v>54483.364999999998</v>
      </c>
      <c r="J107" s="25">
        <v>39654.4953891123</v>
      </c>
      <c r="K107" s="25">
        <v>58639.825069944898</v>
      </c>
      <c r="L107" s="25">
        <v>83184.399999999994</v>
      </c>
      <c r="M107" s="25">
        <v>0</v>
      </c>
      <c r="N107" s="25">
        <v>9866.5205144213105</v>
      </c>
      <c r="O107" s="25">
        <v>0</v>
      </c>
      <c r="P107" s="25">
        <v>1551.68</v>
      </c>
      <c r="Q107" s="25">
        <v>66437.7</v>
      </c>
      <c r="R107" s="25">
        <v>11391.12</v>
      </c>
      <c r="S107" s="25">
        <v>7081.36</v>
      </c>
      <c r="T107" s="26">
        <v>3123.7701539999998</v>
      </c>
      <c r="U107" s="25">
        <v>1658000</v>
      </c>
      <c r="V107" s="25">
        <v>1630326.0123408199</v>
      </c>
      <c r="W107" s="25">
        <f>SUM(Table2[[#This Row],[Residential]:[GRLF]],Table2[[#This Row],[OATT MEUs ]:[BUTU]])</f>
        <v>1545654.6647289465</v>
      </c>
      <c r="X107" s="25">
        <f>SUM(Table2[[#This Row],[Residential]:[BUTU]])</f>
        <v>1612092.3647289465</v>
      </c>
    </row>
    <row r="108" spans="1:24">
      <c r="A108">
        <f t="shared" si="0"/>
        <v>42</v>
      </c>
      <c r="B108">
        <v>2016</v>
      </c>
      <c r="C108">
        <v>12</v>
      </c>
      <c r="D108">
        <v>5</v>
      </c>
      <c r="E108">
        <v>18</v>
      </c>
      <c r="F108" s="25">
        <v>950584.95211022301</v>
      </c>
      <c r="G108" s="25">
        <v>38329.726744711799</v>
      </c>
      <c r="H108" s="25">
        <v>356819.43620001001</v>
      </c>
      <c r="I108" s="25">
        <v>49380.3299999999</v>
      </c>
      <c r="J108" s="25">
        <v>45762.608417657801</v>
      </c>
      <c r="K108" s="25">
        <v>62875.177049421698</v>
      </c>
      <c r="L108" s="25">
        <v>106840.8</v>
      </c>
      <c r="M108" s="25">
        <v>0</v>
      </c>
      <c r="N108" s="25">
        <v>20908.096762319299</v>
      </c>
      <c r="O108" s="25">
        <v>0</v>
      </c>
      <c r="P108" s="25">
        <v>1698.32</v>
      </c>
      <c r="Q108" s="25">
        <v>38633.364399999999</v>
      </c>
      <c r="R108" s="25">
        <v>10982.4</v>
      </c>
      <c r="S108" s="25">
        <v>7232.16</v>
      </c>
      <c r="T108" s="26">
        <v>3065.0138999999999</v>
      </c>
      <c r="U108" s="25">
        <v>1666000</v>
      </c>
      <c r="V108" s="25">
        <v>1629959.09889652</v>
      </c>
      <c r="W108" s="25">
        <f>SUM(Table2[[#This Row],[Residential]:[GRLF]],Table2[[#This Row],[OATT MEUs ]:[BUTU]])</f>
        <v>1654479.0211843434</v>
      </c>
      <c r="X108" s="25">
        <f>SUM(Table2[[#This Row],[Residential]:[BUTU]])</f>
        <v>1693112.3855843435</v>
      </c>
    </row>
    <row r="109" spans="1:24">
      <c r="A109">
        <f t="shared" si="0"/>
        <v>43</v>
      </c>
      <c r="B109">
        <v>2016</v>
      </c>
      <c r="C109">
        <v>12</v>
      </c>
      <c r="D109">
        <v>19</v>
      </c>
      <c r="E109">
        <v>21</v>
      </c>
      <c r="F109" s="25">
        <v>1106413.10865133</v>
      </c>
      <c r="G109" s="25">
        <v>45019.900086586102</v>
      </c>
      <c r="H109" s="25">
        <v>333136.07353821199</v>
      </c>
      <c r="I109" s="25">
        <v>44410.224999999999</v>
      </c>
      <c r="J109" s="25">
        <v>27457.9226687591</v>
      </c>
      <c r="K109" s="25">
        <v>59932.338018090297</v>
      </c>
      <c r="L109" s="25">
        <v>94604.928</v>
      </c>
      <c r="M109" s="25">
        <v>0</v>
      </c>
      <c r="N109" s="25">
        <v>20908.096762319299</v>
      </c>
      <c r="O109" s="25">
        <v>0</v>
      </c>
      <c r="P109" s="25">
        <v>959.92</v>
      </c>
      <c r="Q109" s="25">
        <v>10411.1412</v>
      </c>
      <c r="R109" s="25">
        <v>9852.9599999999991</v>
      </c>
      <c r="S109" s="25">
        <v>7344.48</v>
      </c>
      <c r="T109" s="26">
        <v>2007.2342737199999</v>
      </c>
      <c r="U109" s="25">
        <v>1748000</v>
      </c>
      <c r="V109" s="25">
        <v>1629849.1138731199</v>
      </c>
      <c r="W109" s="25">
        <f>SUM(Table2[[#This Row],[Residential]:[GRLF]],Table2[[#This Row],[OATT MEUs ]:[BUTU]])</f>
        <v>1752047.1869990169</v>
      </c>
      <c r="X109" s="25">
        <f>SUM(Table2[[#This Row],[Residential]:[BUTU]])</f>
        <v>1762458.3281990169</v>
      </c>
    </row>
    <row r="110" spans="1:24">
      <c r="A110">
        <f t="shared" si="0"/>
        <v>44</v>
      </c>
      <c r="B110">
        <v>2016</v>
      </c>
      <c r="C110">
        <v>12</v>
      </c>
      <c r="D110">
        <v>17</v>
      </c>
      <c r="E110">
        <v>9</v>
      </c>
      <c r="F110" s="25">
        <v>1153396.19302225</v>
      </c>
      <c r="G110" s="25">
        <v>48730.170891905</v>
      </c>
      <c r="H110" s="25">
        <v>366689.27086345502</v>
      </c>
      <c r="I110" s="25">
        <v>47294.594999999899</v>
      </c>
      <c r="J110" s="25">
        <v>27522.293938365499</v>
      </c>
      <c r="K110" s="25">
        <v>51704.937559699501</v>
      </c>
      <c r="L110" s="25">
        <v>93021.983999999997</v>
      </c>
      <c r="M110" s="25">
        <v>0</v>
      </c>
      <c r="N110" s="25">
        <v>2291.60954289951</v>
      </c>
      <c r="O110" s="25">
        <v>0</v>
      </c>
      <c r="P110" s="25">
        <v>983.84</v>
      </c>
      <c r="Q110" s="25">
        <v>33034.429599999901</v>
      </c>
      <c r="R110" s="25">
        <v>11340.16</v>
      </c>
      <c r="S110" s="25">
        <v>8535.2800000000007</v>
      </c>
      <c r="T110" s="26">
        <v>0</v>
      </c>
      <c r="U110" s="25">
        <v>1884000</v>
      </c>
      <c r="V110" s="25">
        <v>1629091.68137329</v>
      </c>
      <c r="W110" s="25">
        <f>SUM(Table2[[#This Row],[Residential]:[GRLF]],Table2[[#This Row],[OATT MEUs ]:[BUTU]])</f>
        <v>1811510.3348185744</v>
      </c>
      <c r="X110" s="25">
        <f>SUM(Table2[[#This Row],[Residential]:[BUTU]])</f>
        <v>1844544.7644185743</v>
      </c>
    </row>
    <row r="111" spans="1:24">
      <c r="A111">
        <f t="shared" si="0"/>
        <v>45</v>
      </c>
      <c r="B111">
        <v>2016</v>
      </c>
      <c r="C111">
        <v>12</v>
      </c>
      <c r="D111">
        <v>12</v>
      </c>
      <c r="E111">
        <v>11</v>
      </c>
      <c r="F111" s="25">
        <v>1038385.72888752</v>
      </c>
      <c r="G111" s="25">
        <v>51096.564082698998</v>
      </c>
      <c r="H111" s="25">
        <v>477716.95983257698</v>
      </c>
      <c r="I111" s="25">
        <v>58963.95</v>
      </c>
      <c r="J111" s="25">
        <v>62753.047412093103</v>
      </c>
      <c r="K111" s="25">
        <v>67368.805952321694</v>
      </c>
      <c r="L111" s="25">
        <v>108034.08</v>
      </c>
      <c r="M111" s="25">
        <v>389</v>
      </c>
      <c r="N111" s="25">
        <v>2291.60954289951</v>
      </c>
      <c r="O111" s="25">
        <v>0</v>
      </c>
      <c r="P111" s="25">
        <v>1252.1600000000001</v>
      </c>
      <c r="Q111" s="25">
        <v>119747.0012</v>
      </c>
      <c r="R111" s="25">
        <v>12165.92</v>
      </c>
      <c r="S111" s="25">
        <v>8003.84</v>
      </c>
      <c r="T111" s="26">
        <v>0</v>
      </c>
      <c r="U111" s="25">
        <v>1856000</v>
      </c>
      <c r="V111" s="25">
        <v>1628196.74025176</v>
      </c>
      <c r="W111" s="25">
        <f>SUM(Table2[[#This Row],[Residential]:[GRLF]],Table2[[#This Row],[OATT MEUs ]:[BUTU]])</f>
        <v>1888421.6657101102</v>
      </c>
      <c r="X111" s="25">
        <f>SUM(Table2[[#This Row],[Residential]:[BUTU]])</f>
        <v>2008168.6669101103</v>
      </c>
    </row>
    <row r="112" spans="1:24">
      <c r="A112">
        <f t="shared" si="0"/>
        <v>46</v>
      </c>
      <c r="B112">
        <v>2016</v>
      </c>
      <c r="C112">
        <v>1</v>
      </c>
      <c r="D112">
        <v>23</v>
      </c>
      <c r="E112">
        <v>9</v>
      </c>
      <c r="F112" s="25">
        <v>1028677.9800059299</v>
      </c>
      <c r="G112" s="25">
        <v>48334.9270773768</v>
      </c>
      <c r="H112" s="25">
        <v>332858.14802592999</v>
      </c>
      <c r="I112" s="25">
        <v>48993.575999999899</v>
      </c>
      <c r="J112" s="25">
        <v>26338.757794123499</v>
      </c>
      <c r="K112" s="25">
        <v>48490.646419160701</v>
      </c>
      <c r="L112" s="25">
        <v>78673.919999999998</v>
      </c>
      <c r="M112" s="25">
        <v>187</v>
      </c>
      <c r="N112" s="25">
        <v>2303.56576660159</v>
      </c>
      <c r="O112" s="25">
        <v>0</v>
      </c>
      <c r="P112" s="25">
        <v>5038.8</v>
      </c>
      <c r="Q112" s="25">
        <v>63194.1</v>
      </c>
      <c r="R112" s="25">
        <v>11724.96</v>
      </c>
      <c r="S112" s="25">
        <v>7960.16</v>
      </c>
      <c r="T112" s="26">
        <v>2917.7378187999998</v>
      </c>
      <c r="U112" s="25">
        <v>1751000</v>
      </c>
      <c r="V112" s="25">
        <v>1627312.9219630801</v>
      </c>
      <c r="W112" s="25">
        <f>SUM(Table2[[#This Row],[Residential]:[GRLF]],Table2[[#This Row],[OATT MEUs ]:[BUTU]])</f>
        <v>1642500.1789079222</v>
      </c>
      <c r="X112" s="25">
        <f>SUM(Table2[[#This Row],[Residential]:[BUTU]])</f>
        <v>1705694.2789079223</v>
      </c>
    </row>
    <row r="113" spans="1:24">
      <c r="A113">
        <f t="shared" si="0"/>
        <v>47</v>
      </c>
      <c r="B113">
        <v>2016</v>
      </c>
      <c r="C113">
        <v>12</v>
      </c>
      <c r="D113">
        <v>7</v>
      </c>
      <c r="E113">
        <v>8</v>
      </c>
      <c r="F113" s="25">
        <v>740127.77301785501</v>
      </c>
      <c r="G113" s="25">
        <v>39264.598128729202</v>
      </c>
      <c r="H113" s="25">
        <v>449697.65476761101</v>
      </c>
      <c r="I113" s="25">
        <v>53350.294999999998</v>
      </c>
      <c r="J113" s="25">
        <v>47411.228155909601</v>
      </c>
      <c r="K113" s="25">
        <v>72492.647356954199</v>
      </c>
      <c r="L113" s="25">
        <v>108686.68799999999</v>
      </c>
      <c r="M113" s="25">
        <v>440</v>
      </c>
      <c r="N113" s="25">
        <v>2291.60954289951</v>
      </c>
      <c r="O113" s="25">
        <v>0</v>
      </c>
      <c r="P113" s="25">
        <v>1680.64</v>
      </c>
      <c r="Q113" s="25">
        <v>117368.4488</v>
      </c>
      <c r="R113" s="25">
        <v>10925.2</v>
      </c>
      <c r="S113" s="25">
        <v>7499.44</v>
      </c>
      <c r="T113" s="26">
        <v>4719.2379000000001</v>
      </c>
      <c r="U113" s="25">
        <v>1658000</v>
      </c>
      <c r="V113" s="25">
        <v>1626501.90426077</v>
      </c>
      <c r="W113" s="25">
        <f>SUM(Table2[[#This Row],[Residential]:[GRLF]],Table2[[#This Row],[OATT MEUs ]:[BUTU]])</f>
        <v>1538587.0118699584</v>
      </c>
      <c r="X113" s="25">
        <f>SUM(Table2[[#This Row],[Residential]:[BUTU]])</f>
        <v>1655955.4606699583</v>
      </c>
    </row>
    <row r="114" spans="1:24">
      <c r="A114">
        <f t="shared" si="0"/>
        <v>48</v>
      </c>
      <c r="B114">
        <v>2016</v>
      </c>
      <c r="C114">
        <v>2</v>
      </c>
      <c r="D114">
        <v>9</v>
      </c>
      <c r="E114">
        <v>18</v>
      </c>
      <c r="F114" s="25">
        <v>944932.42130830698</v>
      </c>
      <c r="G114" s="25">
        <v>28764.768621167601</v>
      </c>
      <c r="H114" s="25">
        <v>331404.747009755</v>
      </c>
      <c r="I114" s="25">
        <v>52472.534999999902</v>
      </c>
      <c r="J114" s="25">
        <v>41627.201162520898</v>
      </c>
      <c r="K114" s="25">
        <v>61367.620053198101</v>
      </c>
      <c r="L114" s="25">
        <v>84692.4</v>
      </c>
      <c r="M114" s="25">
        <v>0</v>
      </c>
      <c r="N114" s="25">
        <v>19723.848099344101</v>
      </c>
      <c r="O114" s="25">
        <v>0</v>
      </c>
      <c r="P114" s="25">
        <v>1527.76</v>
      </c>
      <c r="Q114" s="25">
        <v>66056.22</v>
      </c>
      <c r="R114" s="25">
        <v>11313.12</v>
      </c>
      <c r="S114" s="25">
        <v>7142.72</v>
      </c>
      <c r="T114" s="26">
        <v>2509.9110344999999</v>
      </c>
      <c r="U114" s="25">
        <v>1659000</v>
      </c>
      <c r="V114" s="25">
        <v>1624897.3267087501</v>
      </c>
      <c r="W114" s="25">
        <f>SUM(Table2[[#This Row],[Residential]:[GRLF]],Table2[[#This Row],[OATT MEUs ]:[BUTU]])</f>
        <v>1587479.0522887928</v>
      </c>
      <c r="X114" s="25">
        <f>SUM(Table2[[#This Row],[Residential]:[BUTU]])</f>
        <v>1653535.2722887928</v>
      </c>
    </row>
    <row r="115" spans="1:24">
      <c r="A115">
        <f t="shared" si="0"/>
        <v>49</v>
      </c>
      <c r="B115">
        <v>2016</v>
      </c>
      <c r="C115">
        <v>1</v>
      </c>
      <c r="D115">
        <v>5</v>
      </c>
      <c r="E115">
        <v>18</v>
      </c>
      <c r="F115" s="25">
        <v>1137059.0194258101</v>
      </c>
      <c r="G115" s="25">
        <v>36739.206175148902</v>
      </c>
      <c r="H115" s="25">
        <v>356539.712751618</v>
      </c>
      <c r="I115" s="25">
        <v>53472.087</v>
      </c>
      <c r="J115" s="25">
        <v>29357.334131734398</v>
      </c>
      <c r="K115" s="25">
        <v>60488.208910203597</v>
      </c>
      <c r="L115" s="25">
        <v>61200.88</v>
      </c>
      <c r="M115" s="25">
        <v>0</v>
      </c>
      <c r="N115" s="25">
        <v>21017.182484557499</v>
      </c>
      <c r="O115" s="25">
        <v>0</v>
      </c>
      <c r="P115" s="25">
        <v>-1170</v>
      </c>
      <c r="Q115" s="25">
        <v>11172.06</v>
      </c>
      <c r="R115" s="25">
        <v>12194</v>
      </c>
      <c r="S115" s="25">
        <v>8006.96</v>
      </c>
      <c r="T115" s="26">
        <v>1820.6578876000001</v>
      </c>
      <c r="U115" s="25">
        <v>1780000</v>
      </c>
      <c r="V115" s="25">
        <v>1624893.00949333</v>
      </c>
      <c r="W115" s="25">
        <f>SUM(Table2[[#This Row],[Residential]:[GRLF]],Table2[[#This Row],[OATT MEUs ]:[BUTU]])</f>
        <v>1776725.2487666721</v>
      </c>
      <c r="X115" s="25">
        <f>SUM(Table2[[#This Row],[Residential]:[BUTU]])</f>
        <v>1787897.3087666722</v>
      </c>
    </row>
    <row r="116" spans="1:24">
      <c r="A116">
        <f t="shared" si="0"/>
        <v>50</v>
      </c>
      <c r="B116">
        <v>2016</v>
      </c>
      <c r="C116">
        <v>1</v>
      </c>
      <c r="D116">
        <v>25</v>
      </c>
      <c r="E116">
        <v>19</v>
      </c>
      <c r="F116" s="25">
        <v>879830.18334744102</v>
      </c>
      <c r="G116" s="25">
        <v>39332.219140722496</v>
      </c>
      <c r="H116" s="25">
        <v>334487.26705717301</v>
      </c>
      <c r="I116" s="25">
        <v>50889.1859999999</v>
      </c>
      <c r="J116" s="25">
        <v>31187.2060990387</v>
      </c>
      <c r="K116" s="25">
        <v>54227.455402952597</v>
      </c>
      <c r="L116" s="25">
        <v>85564.96</v>
      </c>
      <c r="M116" s="25">
        <v>0</v>
      </c>
      <c r="N116" s="25">
        <v>21017.182484557499</v>
      </c>
      <c r="O116" s="25">
        <v>0</v>
      </c>
      <c r="P116" s="25">
        <v>1858.48</v>
      </c>
      <c r="Q116" s="25">
        <v>11337.3</v>
      </c>
      <c r="R116" s="25">
        <v>11071.84</v>
      </c>
      <c r="S116" s="25">
        <v>6926.4</v>
      </c>
      <c r="T116" s="26">
        <v>3377.0160000000001</v>
      </c>
      <c r="U116" s="25">
        <v>1646000</v>
      </c>
      <c r="V116" s="25">
        <v>1623577.4895657001</v>
      </c>
      <c r="W116" s="25">
        <f>SUM(Table2[[#This Row],[Residential]:[GRLF]],Table2[[#This Row],[OATT MEUs ]:[BUTU]])</f>
        <v>1519769.3955318853</v>
      </c>
      <c r="X116" s="25">
        <f>SUM(Table2[[#This Row],[Residential]:[BUTU]])</f>
        <v>1531106.6955318854</v>
      </c>
    </row>
    <row r="117" spans="1:24">
      <c r="A117">
        <f t="shared" si="0"/>
        <v>51</v>
      </c>
      <c r="B117">
        <v>2016</v>
      </c>
      <c r="C117">
        <v>2</v>
      </c>
      <c r="D117">
        <v>13</v>
      </c>
      <c r="E117">
        <v>0</v>
      </c>
      <c r="F117" s="25">
        <v>798531.75426813494</v>
      </c>
      <c r="G117" s="25">
        <v>37408.028423201104</v>
      </c>
      <c r="H117" s="25">
        <v>309654.94692917197</v>
      </c>
      <c r="I117" s="25">
        <v>42894.1899999999</v>
      </c>
      <c r="J117" s="25">
        <v>22815.672377565599</v>
      </c>
      <c r="K117" s="25">
        <v>51728.1036555873</v>
      </c>
      <c r="L117" s="25">
        <v>75918.960000000006</v>
      </c>
      <c r="M117" s="25">
        <v>0</v>
      </c>
      <c r="N117" s="25">
        <v>20762.649132668401</v>
      </c>
      <c r="O117" s="25">
        <v>0</v>
      </c>
      <c r="P117" s="25">
        <v>7943.52</v>
      </c>
      <c r="Q117" s="25">
        <v>178135.86</v>
      </c>
      <c r="R117" s="25">
        <v>8812.9599999999991</v>
      </c>
      <c r="S117" s="25">
        <v>6237.92</v>
      </c>
      <c r="T117" s="26">
        <v>3341.43</v>
      </c>
      <c r="U117" s="25">
        <v>1659000</v>
      </c>
      <c r="V117" s="25">
        <v>1623177.80874496</v>
      </c>
      <c r="W117" s="25">
        <f>SUM(Table2[[#This Row],[Residential]:[GRLF]],Table2[[#This Row],[OATT MEUs ]:[BUTU]])</f>
        <v>1386050.134786329</v>
      </c>
      <c r="X117" s="25">
        <f>SUM(Table2[[#This Row],[Residential]:[BUTU]])</f>
        <v>1564185.9947863289</v>
      </c>
    </row>
    <row r="118" spans="1:24">
      <c r="A118">
        <f t="shared" si="0"/>
        <v>52</v>
      </c>
      <c r="B118">
        <v>2016</v>
      </c>
      <c r="C118">
        <v>12</v>
      </c>
      <c r="D118">
        <v>7</v>
      </c>
      <c r="E118">
        <v>9</v>
      </c>
      <c r="F118" s="25">
        <v>835980.54574097798</v>
      </c>
      <c r="G118" s="25">
        <v>48321.164661397401</v>
      </c>
      <c r="H118" s="25">
        <v>462853.90054348001</v>
      </c>
      <c r="I118" s="25">
        <v>56786.43</v>
      </c>
      <c r="J118" s="25">
        <v>55470.153492461999</v>
      </c>
      <c r="K118" s="25">
        <v>72264.432842350696</v>
      </c>
      <c r="L118" s="25">
        <v>110044.704</v>
      </c>
      <c r="M118" s="25">
        <v>202</v>
      </c>
      <c r="N118" s="25">
        <v>2291.60954289951</v>
      </c>
      <c r="O118" s="25">
        <v>0</v>
      </c>
      <c r="P118" s="25">
        <v>1799.2</v>
      </c>
      <c r="Q118" s="25">
        <v>116147.03</v>
      </c>
      <c r="R118" s="25">
        <v>11166.48</v>
      </c>
      <c r="S118" s="25">
        <v>7474.48</v>
      </c>
      <c r="T118" s="26">
        <v>4626.1877999999997</v>
      </c>
      <c r="U118" s="25">
        <v>1641000</v>
      </c>
      <c r="V118" s="25">
        <v>1621368.03791878</v>
      </c>
      <c r="W118" s="25">
        <f>SUM(Table2[[#This Row],[Residential]:[GRLF]],Table2[[#This Row],[OATT MEUs ]:[BUTU]])</f>
        <v>1669281.2886235672</v>
      </c>
      <c r="X118" s="25">
        <f>SUM(Table2[[#This Row],[Residential]:[BUTU]])</f>
        <v>1785428.3186235672</v>
      </c>
    </row>
    <row r="119" spans="1:24">
      <c r="A119">
        <f t="shared" si="0"/>
        <v>53</v>
      </c>
      <c r="B119">
        <v>2016</v>
      </c>
      <c r="C119">
        <v>2</v>
      </c>
      <c r="D119">
        <v>13</v>
      </c>
      <c r="E119">
        <v>10</v>
      </c>
      <c r="F119" s="25">
        <v>958968.86698360206</v>
      </c>
      <c r="G119" s="25">
        <v>51790.412733784899</v>
      </c>
      <c r="H119" s="25">
        <v>360650.620163379</v>
      </c>
      <c r="I119" s="25">
        <v>51115.805</v>
      </c>
      <c r="J119" s="25">
        <v>25779.9132770131</v>
      </c>
      <c r="K119" s="25">
        <v>51911.0181540372</v>
      </c>
      <c r="L119" s="25">
        <v>74785.36</v>
      </c>
      <c r="M119" s="25">
        <v>0</v>
      </c>
      <c r="N119" s="25">
        <v>2275.6679112967299</v>
      </c>
      <c r="O119" s="25">
        <v>0</v>
      </c>
      <c r="P119" s="25">
        <v>7957.04</v>
      </c>
      <c r="Q119" s="25">
        <v>109676.52</v>
      </c>
      <c r="R119" s="25">
        <v>12199.2</v>
      </c>
      <c r="S119" s="25">
        <v>7953.92</v>
      </c>
      <c r="T119" s="26">
        <v>1537.550178</v>
      </c>
      <c r="U119" s="25">
        <v>1786000</v>
      </c>
      <c r="V119" s="25">
        <v>1618993.6087093099</v>
      </c>
      <c r="W119" s="25">
        <f>SUM(Table2[[#This Row],[Residential]:[GRLF]],Table2[[#This Row],[OATT MEUs ]:[BUTU]])</f>
        <v>1606925.3744011128</v>
      </c>
      <c r="X119" s="25">
        <f>SUM(Table2[[#This Row],[Residential]:[BUTU]])</f>
        <v>1716601.8944011128</v>
      </c>
    </row>
    <row r="120" spans="1:24">
      <c r="A120">
        <f t="shared" si="0"/>
        <v>54</v>
      </c>
      <c r="B120">
        <v>2016</v>
      </c>
      <c r="C120">
        <v>2</v>
      </c>
      <c r="D120">
        <v>12</v>
      </c>
      <c r="E120">
        <v>21</v>
      </c>
      <c r="F120" s="25">
        <v>846846.90974290704</v>
      </c>
      <c r="G120" s="25">
        <v>50372.918126251403</v>
      </c>
      <c r="H120" s="25">
        <v>339807.06175281998</v>
      </c>
      <c r="I120" s="25">
        <v>47175.38</v>
      </c>
      <c r="J120" s="25">
        <v>29324.564981946802</v>
      </c>
      <c r="K120" s="25">
        <v>55931.836115186401</v>
      </c>
      <c r="L120" s="25">
        <v>79654.64</v>
      </c>
      <c r="M120" s="25">
        <v>0</v>
      </c>
      <c r="N120" s="25">
        <v>20762.649132668401</v>
      </c>
      <c r="O120" s="25">
        <v>0</v>
      </c>
      <c r="P120" s="25">
        <v>7932.08</v>
      </c>
      <c r="Q120" s="25">
        <v>170976.48</v>
      </c>
      <c r="R120" s="25">
        <v>10784.8</v>
      </c>
      <c r="S120" s="25">
        <v>7297.68</v>
      </c>
      <c r="T120" s="26">
        <v>0</v>
      </c>
      <c r="U120" s="25">
        <v>1754000</v>
      </c>
      <c r="V120" s="25">
        <v>1617369.1049955499</v>
      </c>
      <c r="W120" s="25">
        <f>SUM(Table2[[#This Row],[Residential]:[GRLF]],Table2[[#This Row],[OATT MEUs ]:[BUTU]])</f>
        <v>1495890.5198517798</v>
      </c>
      <c r="X120" s="25">
        <f>SUM(Table2[[#This Row],[Residential]:[BUTU]])</f>
        <v>1666866.9998517798</v>
      </c>
    </row>
    <row r="121" spans="1:24">
      <c r="A121">
        <f t="shared" si="0"/>
        <v>55</v>
      </c>
      <c r="B121">
        <v>2016</v>
      </c>
      <c r="C121">
        <v>2</v>
      </c>
      <c r="D121">
        <v>13</v>
      </c>
      <c r="E121">
        <v>15</v>
      </c>
      <c r="F121" s="25">
        <v>1004367.97193737</v>
      </c>
      <c r="G121" s="25">
        <v>39862.714206978701</v>
      </c>
      <c r="H121" s="25">
        <v>354206.23495431797</v>
      </c>
      <c r="I121" s="25">
        <v>49683.114999999998</v>
      </c>
      <c r="J121" s="25">
        <v>25622.718683860599</v>
      </c>
      <c r="K121" s="25">
        <v>51408.4887251748</v>
      </c>
      <c r="L121" s="25">
        <v>72948.72</v>
      </c>
      <c r="M121" s="25">
        <v>0</v>
      </c>
      <c r="N121" s="25">
        <v>2275.6679112967299</v>
      </c>
      <c r="O121" s="25">
        <v>0</v>
      </c>
      <c r="P121" s="25">
        <v>7965.36</v>
      </c>
      <c r="Q121" s="25">
        <v>176157.06</v>
      </c>
      <c r="R121" s="25">
        <v>11022.96</v>
      </c>
      <c r="S121" s="25">
        <v>7402.72</v>
      </c>
      <c r="T121" s="26">
        <v>2530.940466</v>
      </c>
      <c r="U121" s="25">
        <v>1816000</v>
      </c>
      <c r="V121" s="25">
        <v>1614593.2016873099</v>
      </c>
      <c r="W121" s="25">
        <f>SUM(Table2[[#This Row],[Residential]:[GRLF]],Table2[[#This Row],[OATT MEUs ]:[BUTU]])</f>
        <v>1629297.6118849986</v>
      </c>
      <c r="X121" s="25">
        <f>SUM(Table2[[#This Row],[Residential]:[BUTU]])</f>
        <v>1805454.6718849987</v>
      </c>
    </row>
    <row r="122" spans="1:24">
      <c r="A122">
        <f t="shared" si="0"/>
        <v>56</v>
      </c>
      <c r="B122">
        <v>2016</v>
      </c>
      <c r="C122">
        <v>12</v>
      </c>
      <c r="D122">
        <v>20</v>
      </c>
      <c r="E122">
        <v>12</v>
      </c>
      <c r="F122" s="25">
        <v>974501.51979198901</v>
      </c>
      <c r="G122" s="25">
        <v>61467.793499141597</v>
      </c>
      <c r="H122" s="25">
        <v>459652.30004040798</v>
      </c>
      <c r="I122" s="25">
        <v>56899.3149999999</v>
      </c>
      <c r="J122" s="25">
        <v>59210.839492920699</v>
      </c>
      <c r="K122" s="25">
        <v>72405.161827505202</v>
      </c>
      <c r="L122" s="25">
        <v>104846.016</v>
      </c>
      <c r="M122" s="25">
        <v>0</v>
      </c>
      <c r="N122" s="25">
        <v>2291.60954289951</v>
      </c>
      <c r="O122" s="25">
        <v>0</v>
      </c>
      <c r="P122" s="25">
        <v>1075.3599999999999</v>
      </c>
      <c r="Q122" s="25">
        <v>12270.31</v>
      </c>
      <c r="R122" s="25">
        <v>10722.4</v>
      </c>
      <c r="S122" s="25">
        <v>7629.44</v>
      </c>
      <c r="T122" s="26">
        <v>3809.0584779000001</v>
      </c>
      <c r="U122" s="25">
        <v>1641000</v>
      </c>
      <c r="V122" s="25">
        <v>1614288.0726161599</v>
      </c>
      <c r="W122" s="25">
        <f>SUM(Table2[[#This Row],[Residential]:[GRLF]],Table2[[#This Row],[OATT MEUs ]:[BUTU]])</f>
        <v>1814510.813672764</v>
      </c>
      <c r="X122" s="25">
        <f>SUM(Table2[[#This Row],[Residential]:[BUTU]])</f>
        <v>1826781.123672764</v>
      </c>
    </row>
    <row r="123" spans="1:24">
      <c r="A123">
        <f t="shared" si="0"/>
        <v>57</v>
      </c>
      <c r="B123">
        <v>2016</v>
      </c>
      <c r="C123">
        <v>2</v>
      </c>
      <c r="D123">
        <v>15</v>
      </c>
      <c r="E123">
        <v>11</v>
      </c>
      <c r="F123" s="25">
        <v>987640.58726192499</v>
      </c>
      <c r="G123" s="25">
        <v>45601.838715528902</v>
      </c>
      <c r="H123" s="25">
        <v>350939.28967472399</v>
      </c>
      <c r="I123" s="25">
        <v>55480.34</v>
      </c>
      <c r="J123" s="25">
        <v>25208.139537084699</v>
      </c>
      <c r="K123" s="25">
        <v>52773.745454051001</v>
      </c>
      <c r="L123" s="25">
        <v>53181.440000000002</v>
      </c>
      <c r="M123" s="25">
        <v>4441</v>
      </c>
      <c r="N123" s="25">
        <v>2275.6679112967299</v>
      </c>
      <c r="O123" s="25">
        <v>0</v>
      </c>
      <c r="P123" s="25">
        <v>8285.68</v>
      </c>
      <c r="Q123" s="25">
        <v>173707.02</v>
      </c>
      <c r="R123" s="25">
        <v>12221.04</v>
      </c>
      <c r="S123" s="25">
        <v>7195.76</v>
      </c>
      <c r="T123" s="26">
        <v>0</v>
      </c>
      <c r="U123" s="25">
        <v>1833000</v>
      </c>
      <c r="V123" s="25">
        <v>1614187.83616224</v>
      </c>
      <c r="W123" s="25">
        <f>SUM(Table2[[#This Row],[Residential]:[GRLF]],Table2[[#This Row],[OATT MEUs ]:[BUTU]])</f>
        <v>1605244.5285546104</v>
      </c>
      <c r="X123" s="25">
        <f>SUM(Table2[[#This Row],[Residential]:[BUTU]])</f>
        <v>1778951.5485546105</v>
      </c>
    </row>
    <row r="124" spans="1:24">
      <c r="A124">
        <f t="shared" si="0"/>
        <v>58</v>
      </c>
      <c r="B124">
        <v>2016</v>
      </c>
      <c r="C124">
        <v>2</v>
      </c>
      <c r="D124">
        <v>12</v>
      </c>
      <c r="E124">
        <v>23</v>
      </c>
      <c r="F124" s="25">
        <v>822754.06354855699</v>
      </c>
      <c r="G124" s="25">
        <v>43181.725970959502</v>
      </c>
      <c r="H124" s="25">
        <v>308413.06019617501</v>
      </c>
      <c r="I124" s="25">
        <v>43788.8299999999</v>
      </c>
      <c r="J124" s="25">
        <v>22468.4623421408</v>
      </c>
      <c r="K124" s="25">
        <v>52851.221977279798</v>
      </c>
      <c r="L124" s="25">
        <v>79643.199999999997</v>
      </c>
      <c r="M124" s="25">
        <v>0</v>
      </c>
      <c r="N124" s="25">
        <v>20762.649132668401</v>
      </c>
      <c r="O124" s="25">
        <v>0</v>
      </c>
      <c r="P124" s="25">
        <v>7940.4</v>
      </c>
      <c r="Q124" s="25">
        <v>177348.42</v>
      </c>
      <c r="R124" s="25">
        <v>9472.32</v>
      </c>
      <c r="S124" s="25">
        <v>6683.04</v>
      </c>
      <c r="T124" s="26">
        <v>2764.2670155000001</v>
      </c>
      <c r="U124" s="25">
        <v>1677000</v>
      </c>
      <c r="V124" s="25">
        <v>1614026.4082362</v>
      </c>
      <c r="W124" s="25">
        <f>SUM(Table2[[#This Row],[Residential]:[GRLF]],Table2[[#This Row],[OATT MEUs ]:[BUTU]])</f>
        <v>1420723.2401832803</v>
      </c>
      <c r="X124" s="25">
        <f>SUM(Table2[[#This Row],[Residential]:[BUTU]])</f>
        <v>1598071.6601832802</v>
      </c>
    </row>
    <row r="125" spans="1:24">
      <c r="A125">
        <f t="shared" si="0"/>
        <v>59</v>
      </c>
      <c r="B125">
        <v>2016</v>
      </c>
      <c r="C125">
        <v>3</v>
      </c>
      <c r="D125">
        <v>4</v>
      </c>
      <c r="E125">
        <v>7</v>
      </c>
      <c r="F125" s="25">
        <v>1041809.91447758</v>
      </c>
      <c r="G125" s="25">
        <v>38826.765003356799</v>
      </c>
      <c r="H125" s="25">
        <v>419184.71432319097</v>
      </c>
      <c r="I125" s="25">
        <v>54963.39</v>
      </c>
      <c r="J125" s="25">
        <v>29592.5309347271</v>
      </c>
      <c r="K125" s="25">
        <v>62074.6387398898</v>
      </c>
      <c r="L125" s="25">
        <v>83934.686000000002</v>
      </c>
      <c r="M125" s="25">
        <v>0</v>
      </c>
      <c r="N125" s="25">
        <v>2211.9013848856098</v>
      </c>
      <c r="O125" s="25">
        <v>0</v>
      </c>
      <c r="P125" s="25">
        <v>107.12</v>
      </c>
      <c r="Q125" s="25">
        <v>40360.379999999997</v>
      </c>
      <c r="R125" s="25">
        <v>12908.48</v>
      </c>
      <c r="S125" s="25">
        <v>7843.68</v>
      </c>
      <c r="T125" s="26">
        <v>2414.0522104000001</v>
      </c>
      <c r="U125" s="25">
        <v>1731000</v>
      </c>
      <c r="V125" s="25">
        <v>1613585.78888391</v>
      </c>
      <c r="W125" s="25">
        <f>SUM(Table2[[#This Row],[Residential]:[GRLF]],Table2[[#This Row],[OATT MEUs ]:[BUTU]])</f>
        <v>1755871.8730740303</v>
      </c>
      <c r="X125" s="25">
        <f>SUM(Table2[[#This Row],[Residential]:[BUTU]])</f>
        <v>1796232.2530740302</v>
      </c>
    </row>
    <row r="126" spans="1:24">
      <c r="A126">
        <f t="shared" si="0"/>
        <v>60</v>
      </c>
      <c r="B126">
        <v>2016</v>
      </c>
      <c r="C126">
        <v>12</v>
      </c>
      <c r="D126">
        <v>20</v>
      </c>
      <c r="E126">
        <v>16</v>
      </c>
      <c r="F126" s="25">
        <v>1008644.85110272</v>
      </c>
      <c r="G126" s="25">
        <v>60854.284153380198</v>
      </c>
      <c r="H126" s="25">
        <v>421243.69532971102</v>
      </c>
      <c r="I126" s="25">
        <v>52920.909999999902</v>
      </c>
      <c r="J126" s="25">
        <v>52280.199465302197</v>
      </c>
      <c r="K126" s="25">
        <v>61862.561735708201</v>
      </c>
      <c r="L126" s="25">
        <v>100677.984</v>
      </c>
      <c r="M126" s="25">
        <v>509</v>
      </c>
      <c r="N126" s="25">
        <v>8888.7183224769196</v>
      </c>
      <c r="O126" s="25">
        <v>0</v>
      </c>
      <c r="P126" s="25">
        <v>980.72</v>
      </c>
      <c r="Q126" s="25">
        <v>65679.066399999996</v>
      </c>
      <c r="R126" s="25">
        <v>10161.84</v>
      </c>
      <c r="S126" s="25">
        <v>7320.56</v>
      </c>
      <c r="T126" s="26">
        <v>3287.83937663999</v>
      </c>
      <c r="U126" s="25">
        <v>1721000</v>
      </c>
      <c r="V126" s="25">
        <v>1613019.25671905</v>
      </c>
      <c r="W126" s="25">
        <f>SUM(Table2[[#This Row],[Residential]:[GRLF]],Table2[[#This Row],[OATT MEUs ]:[BUTU]])</f>
        <v>1789633.1634859387</v>
      </c>
      <c r="X126" s="25">
        <f>SUM(Table2[[#This Row],[Residential]:[BUTU]])</f>
        <v>1855312.2298859386</v>
      </c>
    </row>
    <row r="127" spans="1:24">
      <c r="A127">
        <f t="shared" si="0"/>
        <v>61</v>
      </c>
      <c r="B127">
        <v>2016</v>
      </c>
      <c r="C127">
        <v>3</v>
      </c>
      <c r="D127">
        <v>4</v>
      </c>
      <c r="E127">
        <v>9</v>
      </c>
      <c r="F127" s="25">
        <v>820200.13017709902</v>
      </c>
      <c r="G127" s="25">
        <v>55526.105543452002</v>
      </c>
      <c r="H127" s="25">
        <v>493369.91225685203</v>
      </c>
      <c r="I127" s="25">
        <v>60486.3149999999</v>
      </c>
      <c r="J127" s="25">
        <v>33203.943619258498</v>
      </c>
      <c r="K127" s="25">
        <v>65410.014068103003</v>
      </c>
      <c r="L127" s="25">
        <v>83378.716</v>
      </c>
      <c r="M127" s="25">
        <v>0</v>
      </c>
      <c r="N127" s="25">
        <v>2211.9013848856098</v>
      </c>
      <c r="O127" s="25">
        <v>0</v>
      </c>
      <c r="P127" s="25">
        <v>1527.76</v>
      </c>
      <c r="Q127" s="25">
        <v>38752.86</v>
      </c>
      <c r="R127" s="25">
        <v>12519.52</v>
      </c>
      <c r="S127" s="25">
        <v>7865.52</v>
      </c>
      <c r="T127" s="26">
        <v>2651.3556152000001</v>
      </c>
      <c r="U127" s="25">
        <v>1658000</v>
      </c>
      <c r="V127" s="25">
        <v>1612103.5485588801</v>
      </c>
      <c r="W127" s="25">
        <f>SUM(Table2[[#This Row],[Residential]:[GRLF]],Table2[[#This Row],[OATT MEUs ]:[BUTU]])</f>
        <v>1638351.19366485</v>
      </c>
      <c r="X127" s="25">
        <f>SUM(Table2[[#This Row],[Residential]:[BUTU]])</f>
        <v>1677104.0536648501</v>
      </c>
    </row>
    <row r="128" spans="1:24">
      <c r="A128">
        <f t="shared" si="0"/>
        <v>62</v>
      </c>
      <c r="B128">
        <v>2016</v>
      </c>
      <c r="C128">
        <v>2</v>
      </c>
      <c r="D128">
        <v>11</v>
      </c>
      <c r="E128">
        <v>9</v>
      </c>
      <c r="F128" s="25">
        <v>807088.68053717399</v>
      </c>
      <c r="G128" s="25">
        <v>59915.0769476965</v>
      </c>
      <c r="H128" s="25">
        <v>456812.93070484803</v>
      </c>
      <c r="I128" s="25">
        <v>60664.609999999899</v>
      </c>
      <c r="J128" s="25">
        <v>55028.472082050997</v>
      </c>
      <c r="K128" s="25">
        <v>70625.384960413401</v>
      </c>
      <c r="L128" s="25">
        <v>90997.92</v>
      </c>
      <c r="M128" s="25">
        <v>88</v>
      </c>
      <c r="N128" s="25">
        <v>2275.6679112967299</v>
      </c>
      <c r="O128" s="25">
        <v>0</v>
      </c>
      <c r="P128" s="25">
        <v>8722.48</v>
      </c>
      <c r="Q128" s="25">
        <v>108358.68</v>
      </c>
      <c r="R128" s="25">
        <v>11312.08</v>
      </c>
      <c r="S128" s="25">
        <v>7242.56</v>
      </c>
      <c r="T128" s="26">
        <v>3118.7631464999999</v>
      </c>
      <c r="U128" s="25">
        <v>1642000</v>
      </c>
      <c r="V128" s="25">
        <v>1609083.7837757999</v>
      </c>
      <c r="W128" s="25">
        <f>SUM(Table2[[#This Row],[Residential]:[GRLF]],Table2[[#This Row],[OATT MEUs ]:[BUTU]])</f>
        <v>1633892.6262899796</v>
      </c>
      <c r="X128" s="25">
        <f>SUM(Table2[[#This Row],[Residential]:[BUTU]])</f>
        <v>1742251.3062899795</v>
      </c>
    </row>
    <row r="129" spans="1:24">
      <c r="A129">
        <f t="shared" si="0"/>
        <v>63</v>
      </c>
      <c r="B129">
        <v>2016</v>
      </c>
      <c r="C129">
        <v>2</v>
      </c>
      <c r="D129">
        <v>10</v>
      </c>
      <c r="E129">
        <v>18</v>
      </c>
      <c r="F129" s="25">
        <v>896145.93798066606</v>
      </c>
      <c r="G129" s="25">
        <v>45221.535284239399</v>
      </c>
      <c r="H129" s="25">
        <v>355403.36901225097</v>
      </c>
      <c r="I129" s="25">
        <v>52844.95</v>
      </c>
      <c r="J129" s="25">
        <v>45696.9864533707</v>
      </c>
      <c r="K129" s="25">
        <v>60027.023771565102</v>
      </c>
      <c r="L129" s="25">
        <v>88643.36</v>
      </c>
      <c r="M129" s="25">
        <v>0</v>
      </c>
      <c r="N129" s="25">
        <v>19208.208326567801</v>
      </c>
      <c r="O129" s="25">
        <v>0</v>
      </c>
      <c r="P129" s="25">
        <v>8070.4</v>
      </c>
      <c r="Q129" s="25">
        <v>23973.06</v>
      </c>
      <c r="R129" s="25">
        <v>11515.92</v>
      </c>
      <c r="S129" s="25">
        <v>7191.6</v>
      </c>
      <c r="T129" s="26">
        <v>3581.8649999999998</v>
      </c>
      <c r="U129" s="25">
        <v>1622000</v>
      </c>
      <c r="V129" s="25">
        <v>1606556.5724110201</v>
      </c>
      <c r="W129" s="25">
        <f>SUM(Table2[[#This Row],[Residential]:[GRLF]],Table2[[#This Row],[OATT MEUs ]:[BUTU]])</f>
        <v>1593551.1558286601</v>
      </c>
      <c r="X129" s="25">
        <f>SUM(Table2[[#This Row],[Residential]:[BUTU]])</f>
        <v>1617524.2158286602</v>
      </c>
    </row>
    <row r="130" spans="1:24">
      <c r="A130">
        <f t="shared" si="0"/>
        <v>64</v>
      </c>
      <c r="B130">
        <v>2016</v>
      </c>
      <c r="C130">
        <v>1</v>
      </c>
      <c r="D130">
        <v>9</v>
      </c>
      <c r="E130">
        <v>11</v>
      </c>
      <c r="F130" s="25">
        <v>1007572.0935141901</v>
      </c>
      <c r="G130" s="25">
        <v>44372.570186163197</v>
      </c>
      <c r="H130" s="25">
        <v>304181.33752894698</v>
      </c>
      <c r="I130" s="25">
        <v>49312.334999999999</v>
      </c>
      <c r="J130" s="25">
        <v>25255.896963638599</v>
      </c>
      <c r="K130" s="25">
        <v>44392.3905330778</v>
      </c>
      <c r="L130" s="25">
        <v>79306.240000000005</v>
      </c>
      <c r="M130" s="25">
        <v>166</v>
      </c>
      <c r="N130" s="25">
        <v>2303.56576660159</v>
      </c>
      <c r="O130" s="25">
        <v>0</v>
      </c>
      <c r="P130" s="25">
        <v>2914.08</v>
      </c>
      <c r="Q130" s="25">
        <v>112958.88</v>
      </c>
      <c r="R130" s="25">
        <v>10407.280000000001</v>
      </c>
      <c r="S130" s="25">
        <v>6624.8</v>
      </c>
      <c r="T130" s="26">
        <v>3220.7701968000001</v>
      </c>
      <c r="U130" s="25">
        <v>1624000</v>
      </c>
      <c r="V130" s="25">
        <v>1604254.6765707601</v>
      </c>
      <c r="W130" s="25">
        <f>SUM(Table2[[#This Row],[Residential]:[GRLF]],Table2[[#This Row],[OATT MEUs ]:[BUTU]])</f>
        <v>1580029.3596894182</v>
      </c>
      <c r="X130" s="25">
        <f>SUM(Table2[[#This Row],[Residential]:[BUTU]])</f>
        <v>1692988.2396894183</v>
      </c>
    </row>
    <row r="131" spans="1:24">
      <c r="A131">
        <f t="shared" si="0"/>
        <v>65</v>
      </c>
      <c r="B131">
        <v>2016</v>
      </c>
      <c r="C131">
        <v>2</v>
      </c>
      <c r="D131">
        <v>13</v>
      </c>
      <c r="E131">
        <v>8</v>
      </c>
      <c r="F131" s="25">
        <v>955520.942442014</v>
      </c>
      <c r="G131" s="25">
        <v>45912.996068402099</v>
      </c>
      <c r="H131" s="25">
        <v>344852.92586616502</v>
      </c>
      <c r="I131" s="25">
        <v>48800.0799999999</v>
      </c>
      <c r="J131" s="25">
        <v>26370.688561168699</v>
      </c>
      <c r="K131" s="25">
        <v>52946.174408003797</v>
      </c>
      <c r="L131" s="25">
        <v>74901.84</v>
      </c>
      <c r="M131" s="25">
        <v>0</v>
      </c>
      <c r="N131" s="25">
        <v>2275.6679112967299</v>
      </c>
      <c r="O131" s="25">
        <v>0</v>
      </c>
      <c r="P131" s="25">
        <v>7945.6</v>
      </c>
      <c r="Q131" s="25">
        <v>110622.06</v>
      </c>
      <c r="R131" s="25">
        <v>8202.0640000000003</v>
      </c>
      <c r="S131" s="25">
        <v>7674.16</v>
      </c>
      <c r="T131" s="26">
        <v>2116.3602449999998</v>
      </c>
      <c r="U131" s="25">
        <v>1769000</v>
      </c>
      <c r="V131" s="25">
        <v>1603927.50446381</v>
      </c>
      <c r="W131" s="25">
        <f>SUM(Table2[[#This Row],[Residential]:[GRLF]],Table2[[#This Row],[OATT MEUs ]:[BUTU]])</f>
        <v>1577519.4995020502</v>
      </c>
      <c r="X131" s="25">
        <f>SUM(Table2[[#This Row],[Residential]:[BUTU]])</f>
        <v>1688141.5595020503</v>
      </c>
    </row>
    <row r="132" spans="1:24">
      <c r="A132">
        <f t="shared" si="0"/>
        <v>66</v>
      </c>
      <c r="B132">
        <v>2016</v>
      </c>
      <c r="C132">
        <v>2</v>
      </c>
      <c r="D132">
        <v>12</v>
      </c>
      <c r="E132">
        <v>18</v>
      </c>
      <c r="F132" s="25">
        <v>880796.19707396894</v>
      </c>
      <c r="G132" s="25">
        <v>45947.569107610303</v>
      </c>
      <c r="H132" s="25">
        <v>383373.79092658201</v>
      </c>
      <c r="I132" s="25">
        <v>53848.254999999997</v>
      </c>
      <c r="J132" s="25">
        <v>38054.910847802101</v>
      </c>
      <c r="K132" s="25">
        <v>59432.260386478003</v>
      </c>
      <c r="L132" s="25">
        <v>80548</v>
      </c>
      <c r="M132" s="25">
        <v>0</v>
      </c>
      <c r="N132" s="25">
        <v>19208.208326567801</v>
      </c>
      <c r="O132" s="25">
        <v>0</v>
      </c>
      <c r="P132" s="25">
        <v>7922.72</v>
      </c>
      <c r="Q132" s="25">
        <v>111255.48</v>
      </c>
      <c r="R132" s="25">
        <v>12110.8</v>
      </c>
      <c r="S132" s="25">
        <v>7856.16</v>
      </c>
      <c r="T132" s="26">
        <v>1847.984643</v>
      </c>
      <c r="U132" s="25">
        <v>1808000</v>
      </c>
      <c r="V132" s="25">
        <v>1603801.86267461</v>
      </c>
      <c r="W132" s="25">
        <f>SUM(Table2[[#This Row],[Residential]:[GRLF]],Table2[[#This Row],[OATT MEUs ]:[BUTU]])</f>
        <v>1590946.856312009</v>
      </c>
      <c r="X132" s="25">
        <f>SUM(Table2[[#This Row],[Residential]:[BUTU]])</f>
        <v>1702202.336312009</v>
      </c>
    </row>
    <row r="133" spans="1:24">
      <c r="A133">
        <f t="shared" ref="A133:A154" si="1">A132+1</f>
        <v>67</v>
      </c>
      <c r="B133">
        <v>2016</v>
      </c>
      <c r="C133">
        <v>12</v>
      </c>
      <c r="D133">
        <v>14</v>
      </c>
      <c r="E133">
        <v>17</v>
      </c>
      <c r="F133" s="25">
        <v>1047377.1542222101</v>
      </c>
      <c r="G133" s="25">
        <v>43559.163549058998</v>
      </c>
      <c r="H133" s="25">
        <v>388761.23194754799</v>
      </c>
      <c r="I133" s="25">
        <v>52110.67</v>
      </c>
      <c r="J133" s="25">
        <v>46284.730937798297</v>
      </c>
      <c r="K133" s="25">
        <v>61450.271333349898</v>
      </c>
      <c r="L133" s="25">
        <v>105630.624</v>
      </c>
      <c r="M133" s="25">
        <v>356</v>
      </c>
      <c r="N133" s="25">
        <v>20908.096762319299</v>
      </c>
      <c r="O133" s="25">
        <v>0</v>
      </c>
      <c r="P133" s="25">
        <v>7406.88</v>
      </c>
      <c r="Q133" s="25">
        <v>66048.451199999996</v>
      </c>
      <c r="R133" s="25">
        <v>10554.96</v>
      </c>
      <c r="S133" s="25">
        <v>7603.44</v>
      </c>
      <c r="T133" s="26">
        <v>4466.4048000000003</v>
      </c>
      <c r="U133" s="25">
        <v>1709000</v>
      </c>
      <c r="V133" s="25">
        <v>1603286.6560005799</v>
      </c>
      <c r="W133" s="25">
        <f>SUM(Table2[[#This Row],[Residential]:[GRLF]],Table2[[#This Row],[OATT MEUs ]:[BUTU]])</f>
        <v>1796469.6275522842</v>
      </c>
      <c r="X133" s="25">
        <f>SUM(Table2[[#This Row],[Residential]:[BUTU]])</f>
        <v>1862518.0787522842</v>
      </c>
    </row>
    <row r="134" spans="1:24">
      <c r="A134">
        <f t="shared" si="1"/>
        <v>68</v>
      </c>
      <c r="B134">
        <v>2016</v>
      </c>
      <c r="C134">
        <v>2</v>
      </c>
      <c r="D134">
        <v>13</v>
      </c>
      <c r="E134">
        <v>1</v>
      </c>
      <c r="F134" s="25">
        <v>770060.03871856397</v>
      </c>
      <c r="G134" s="25">
        <v>35610.230384378097</v>
      </c>
      <c r="H134" s="25">
        <v>301633.029924142</v>
      </c>
      <c r="I134" s="25">
        <v>42479.574999999997</v>
      </c>
      <c r="J134" s="25">
        <v>22340.633771884899</v>
      </c>
      <c r="K134" s="25">
        <v>50551.392550909499</v>
      </c>
      <c r="L134" s="25">
        <v>76225.759999999995</v>
      </c>
      <c r="M134" s="25">
        <v>0</v>
      </c>
      <c r="N134" s="25">
        <v>20762.649132668401</v>
      </c>
      <c r="O134" s="25">
        <v>0</v>
      </c>
      <c r="P134" s="25">
        <v>7938.32</v>
      </c>
      <c r="Q134" s="25">
        <v>177433.08</v>
      </c>
      <c r="R134" s="25">
        <v>8530.08</v>
      </c>
      <c r="S134" s="25">
        <v>6117.28</v>
      </c>
      <c r="T134" s="26">
        <v>3340.4025000000001</v>
      </c>
      <c r="U134" s="25">
        <v>1635000</v>
      </c>
      <c r="V134" s="25">
        <v>1602573.7738515399</v>
      </c>
      <c r="W134" s="25">
        <f>SUM(Table2[[#This Row],[Residential]:[GRLF]],Table2[[#This Row],[OATT MEUs ]:[BUTU]])</f>
        <v>1345589.3919825472</v>
      </c>
      <c r="X134" s="25">
        <f>SUM(Table2[[#This Row],[Residential]:[BUTU]])</f>
        <v>1523022.4719825473</v>
      </c>
    </row>
    <row r="135" spans="1:24">
      <c r="A135">
        <f t="shared" si="1"/>
        <v>69</v>
      </c>
      <c r="B135">
        <v>2016</v>
      </c>
      <c r="C135">
        <v>1</v>
      </c>
      <c r="D135">
        <v>25</v>
      </c>
      <c r="E135">
        <v>20</v>
      </c>
      <c r="F135" s="25">
        <v>850405.73025594198</v>
      </c>
      <c r="G135" s="25">
        <v>41954.367083437297</v>
      </c>
      <c r="H135" s="25">
        <v>324798.86381176597</v>
      </c>
      <c r="I135" s="25">
        <v>49158.78</v>
      </c>
      <c r="J135" s="25">
        <v>31313.4041657493</v>
      </c>
      <c r="K135" s="25">
        <v>54257.425671914498</v>
      </c>
      <c r="L135" s="25">
        <v>86722.48</v>
      </c>
      <c r="M135" s="25">
        <v>0</v>
      </c>
      <c r="N135" s="25">
        <v>21017.182484557499</v>
      </c>
      <c r="O135" s="25">
        <v>0</v>
      </c>
      <c r="P135" s="25">
        <v>1855.36</v>
      </c>
      <c r="Q135" s="25">
        <v>11510.7</v>
      </c>
      <c r="R135" s="25">
        <v>10680.8</v>
      </c>
      <c r="S135" s="25">
        <v>6732.96</v>
      </c>
      <c r="T135" s="26">
        <v>3351.2282036000001</v>
      </c>
      <c r="U135" s="25">
        <v>1615000</v>
      </c>
      <c r="V135" s="25">
        <v>1602572.31390981</v>
      </c>
      <c r="W135" s="25">
        <f>SUM(Table2[[#This Row],[Residential]:[GRLF]],Table2[[#This Row],[OATT MEUs ]:[BUTU]])</f>
        <v>1482248.5816769665</v>
      </c>
      <c r="X135" s="25">
        <f>SUM(Table2[[#This Row],[Residential]:[BUTU]])</f>
        <v>1493759.2816769665</v>
      </c>
    </row>
    <row r="136" spans="1:24">
      <c r="A136">
        <f t="shared" si="1"/>
        <v>70</v>
      </c>
      <c r="B136">
        <v>2016</v>
      </c>
      <c r="C136">
        <v>12</v>
      </c>
      <c r="D136">
        <v>7</v>
      </c>
      <c r="E136">
        <v>15</v>
      </c>
      <c r="F136" s="25">
        <v>769267.32387540699</v>
      </c>
      <c r="G136" s="25">
        <v>51534.785043957098</v>
      </c>
      <c r="H136" s="25">
        <v>424583.113072982</v>
      </c>
      <c r="I136" s="25">
        <v>56038.434999999998</v>
      </c>
      <c r="J136" s="25">
        <v>54361.537182574597</v>
      </c>
      <c r="K136" s="25">
        <v>70967.786454521003</v>
      </c>
      <c r="L136" s="25">
        <v>113547.45600000001</v>
      </c>
      <c r="M136" s="25">
        <v>263</v>
      </c>
      <c r="N136" s="25">
        <v>2291.60954289951</v>
      </c>
      <c r="O136" s="25">
        <v>0</v>
      </c>
      <c r="P136" s="25">
        <v>1809.6</v>
      </c>
      <c r="Q136" s="25">
        <v>154246.72519999999</v>
      </c>
      <c r="R136" s="25">
        <v>9778.08</v>
      </c>
      <c r="S136" s="25">
        <v>7083.44</v>
      </c>
      <c r="T136" s="26">
        <v>4441.9673999999904</v>
      </c>
      <c r="U136" s="25">
        <v>1607000</v>
      </c>
      <c r="V136" s="25">
        <v>1600815.36693578</v>
      </c>
      <c r="W136" s="25">
        <f>SUM(Table2[[#This Row],[Residential]:[GRLF]],Table2[[#This Row],[OATT MEUs ]:[BUTU]])</f>
        <v>1565968.1335723414</v>
      </c>
      <c r="X136" s="25">
        <f>SUM(Table2[[#This Row],[Residential]:[BUTU]])</f>
        <v>1720214.8587723414</v>
      </c>
    </row>
    <row r="137" spans="1:24">
      <c r="A137">
        <f t="shared" si="1"/>
        <v>71</v>
      </c>
      <c r="B137">
        <v>2016</v>
      </c>
      <c r="C137">
        <v>2</v>
      </c>
      <c r="D137">
        <v>3</v>
      </c>
      <c r="E137">
        <v>10</v>
      </c>
      <c r="F137" s="25">
        <v>774484.01109730103</v>
      </c>
      <c r="G137" s="25">
        <v>72395.944101832894</v>
      </c>
      <c r="H137" s="25">
        <v>478014.51051591098</v>
      </c>
      <c r="I137" s="25">
        <v>62607.92</v>
      </c>
      <c r="J137" s="25">
        <v>39372.927051927101</v>
      </c>
      <c r="K137" s="25">
        <v>70911.213136335195</v>
      </c>
      <c r="L137" s="25">
        <v>90545.52</v>
      </c>
      <c r="M137" s="25">
        <v>648</v>
      </c>
      <c r="N137" s="25">
        <v>2275.6679112967299</v>
      </c>
      <c r="O137" s="25">
        <v>0</v>
      </c>
      <c r="P137" s="25">
        <v>1046.24</v>
      </c>
      <c r="Q137" s="25">
        <v>67890.179999999993</v>
      </c>
      <c r="R137" s="25">
        <v>13317.2</v>
      </c>
      <c r="S137" s="25">
        <v>8014.24</v>
      </c>
      <c r="T137" s="26">
        <v>2413.7764904999999</v>
      </c>
      <c r="U137" s="25">
        <v>1653000</v>
      </c>
      <c r="V137" s="25">
        <v>1600397.5660062099</v>
      </c>
      <c r="W137" s="25">
        <f>SUM(Table2[[#This Row],[Residential]:[GRLF]],Table2[[#This Row],[OATT MEUs ]:[BUTU]])</f>
        <v>1616047.1703051038</v>
      </c>
      <c r="X137" s="25">
        <f>SUM(Table2[[#This Row],[Residential]:[BUTU]])</f>
        <v>1683937.3503051037</v>
      </c>
    </row>
    <row r="138" spans="1:24">
      <c r="A138">
        <f t="shared" si="1"/>
        <v>72</v>
      </c>
      <c r="B138">
        <v>2016</v>
      </c>
      <c r="C138">
        <v>1</v>
      </c>
      <c r="D138">
        <v>17</v>
      </c>
      <c r="E138">
        <v>17</v>
      </c>
      <c r="F138" s="25">
        <v>1250305.3494230399</v>
      </c>
      <c r="G138" s="25">
        <v>37205.365809409297</v>
      </c>
      <c r="H138" s="25">
        <v>293004.07053313201</v>
      </c>
      <c r="I138" s="25">
        <v>45084.807000000001</v>
      </c>
      <c r="J138" s="25">
        <v>24282.9505783534</v>
      </c>
      <c r="K138" s="25">
        <v>43915.542146558902</v>
      </c>
      <c r="L138" s="25">
        <v>68501.679999999993</v>
      </c>
      <c r="M138" s="25">
        <v>3685</v>
      </c>
      <c r="N138" s="25">
        <v>16289.0777950472</v>
      </c>
      <c r="O138" s="25">
        <v>0</v>
      </c>
      <c r="P138" s="25">
        <v>1983.28</v>
      </c>
      <c r="Q138" s="25">
        <v>109165.5</v>
      </c>
      <c r="R138" s="25">
        <v>10937.68</v>
      </c>
      <c r="S138" s="25">
        <v>6407.44</v>
      </c>
      <c r="T138" s="26">
        <v>2931.0917880000002</v>
      </c>
      <c r="U138" s="25">
        <v>1669000</v>
      </c>
      <c r="V138" s="25">
        <v>1598861.6010296801</v>
      </c>
      <c r="W138" s="25">
        <f>SUM(Table2[[#This Row],[Residential]:[GRLF]],Table2[[#This Row],[OATT MEUs ]:[BUTU]])</f>
        <v>1804533.3350735405</v>
      </c>
      <c r="X138" s="25">
        <f>SUM(Table2[[#This Row],[Residential]:[BUTU]])</f>
        <v>1913698.8350735405</v>
      </c>
    </row>
    <row r="139" spans="1:24">
      <c r="A139">
        <f t="shared" si="1"/>
        <v>73</v>
      </c>
      <c r="B139">
        <v>2016</v>
      </c>
      <c r="C139">
        <v>12</v>
      </c>
      <c r="D139">
        <v>26</v>
      </c>
      <c r="E139">
        <v>18</v>
      </c>
      <c r="F139" s="25">
        <v>1100676.61770533</v>
      </c>
      <c r="G139" s="25">
        <v>36313.910322924399</v>
      </c>
      <c r="H139" s="25">
        <v>304798.72868817201</v>
      </c>
      <c r="I139" s="25">
        <v>41954.184999999998</v>
      </c>
      <c r="J139" s="25">
        <v>23345.313777241401</v>
      </c>
      <c r="K139" s="25">
        <v>40812.593281168498</v>
      </c>
      <c r="L139" s="25">
        <v>39897.792000000001</v>
      </c>
      <c r="M139" s="25">
        <v>0</v>
      </c>
      <c r="N139" s="25">
        <v>20908.096762319299</v>
      </c>
      <c r="O139" s="25">
        <v>0</v>
      </c>
      <c r="P139" s="25">
        <v>-1839.76</v>
      </c>
      <c r="Q139" s="25">
        <v>67136.1976</v>
      </c>
      <c r="R139" s="25">
        <v>9401.6</v>
      </c>
      <c r="S139" s="25">
        <v>6540.56</v>
      </c>
      <c r="T139" s="26">
        <v>4373.3546999999999</v>
      </c>
      <c r="U139" s="25">
        <v>1646000</v>
      </c>
      <c r="V139" s="25">
        <v>1595771.4692808001</v>
      </c>
      <c r="W139" s="25">
        <f>SUM(Table2[[#This Row],[Residential]:[GRLF]],Table2[[#This Row],[OATT MEUs ]:[BUTU]])</f>
        <v>1627182.9922371558</v>
      </c>
      <c r="X139" s="25">
        <f>SUM(Table2[[#This Row],[Residential]:[BUTU]])</f>
        <v>1694319.1898371559</v>
      </c>
    </row>
    <row r="140" spans="1:24">
      <c r="A140">
        <f t="shared" si="1"/>
        <v>74</v>
      </c>
      <c r="B140">
        <v>2016</v>
      </c>
      <c r="C140">
        <v>1</v>
      </c>
      <c r="D140">
        <v>9</v>
      </c>
      <c r="E140">
        <v>18</v>
      </c>
      <c r="F140" s="25">
        <v>1084095.6522174799</v>
      </c>
      <c r="G140" s="25">
        <v>38108.550100788903</v>
      </c>
      <c r="H140" s="25">
        <v>287868.56948100199</v>
      </c>
      <c r="I140" s="25">
        <v>45791.159999999902</v>
      </c>
      <c r="J140" s="25">
        <v>23191.947937113098</v>
      </c>
      <c r="K140" s="25">
        <v>42948.8225780793</v>
      </c>
      <c r="L140" s="25">
        <v>68675.360000000001</v>
      </c>
      <c r="M140" s="25">
        <v>0</v>
      </c>
      <c r="N140" s="25">
        <v>21017.182484557499</v>
      </c>
      <c r="O140" s="25">
        <v>0</v>
      </c>
      <c r="P140" s="25">
        <v>3904.16</v>
      </c>
      <c r="Q140" s="25">
        <v>113624.94</v>
      </c>
      <c r="R140" s="25">
        <v>10134.799999999999</v>
      </c>
      <c r="S140" s="25">
        <v>6310.72</v>
      </c>
      <c r="T140" s="26">
        <v>3488.74</v>
      </c>
      <c r="U140" s="25">
        <v>1661000</v>
      </c>
      <c r="V140" s="25">
        <v>1595569.74401692</v>
      </c>
      <c r="W140" s="25">
        <f>SUM(Table2[[#This Row],[Residential]:[GRLF]],Table2[[#This Row],[OATT MEUs ]:[BUTU]])</f>
        <v>1635535.6647990204</v>
      </c>
      <c r="X140" s="25">
        <f>SUM(Table2[[#This Row],[Residential]:[BUTU]])</f>
        <v>1749160.6047990203</v>
      </c>
    </row>
    <row r="141" spans="1:24">
      <c r="A141">
        <f t="shared" si="1"/>
        <v>75</v>
      </c>
      <c r="B141">
        <v>2016</v>
      </c>
      <c r="C141">
        <v>2</v>
      </c>
      <c r="D141">
        <v>3</v>
      </c>
      <c r="E141">
        <v>11</v>
      </c>
      <c r="F141" s="25">
        <v>848205.84270891803</v>
      </c>
      <c r="G141" s="25">
        <v>81765.237727237298</v>
      </c>
      <c r="H141" s="25">
        <v>475844.00577535899</v>
      </c>
      <c r="I141" s="25">
        <v>62524.574999999997</v>
      </c>
      <c r="J141" s="25">
        <v>41107.249815939504</v>
      </c>
      <c r="K141" s="25">
        <v>71221.507582750201</v>
      </c>
      <c r="L141" s="25">
        <v>90163.839999999997</v>
      </c>
      <c r="M141" s="25">
        <v>223</v>
      </c>
      <c r="N141" s="25">
        <v>2275.6679112967299</v>
      </c>
      <c r="O141" s="25">
        <v>0</v>
      </c>
      <c r="P141" s="25">
        <v>1038.96</v>
      </c>
      <c r="Q141" s="25">
        <v>101893.92</v>
      </c>
      <c r="R141" s="25">
        <v>13047.84</v>
      </c>
      <c r="S141" s="25">
        <v>7768.8</v>
      </c>
      <c r="T141" s="26">
        <v>2059.2803595</v>
      </c>
      <c r="U141" s="25">
        <v>1662000</v>
      </c>
      <c r="V141" s="25">
        <v>1593438.6373791699</v>
      </c>
      <c r="W141" s="25">
        <f>SUM(Table2[[#This Row],[Residential]:[GRLF]],Table2[[#This Row],[OATT MEUs ]:[BUTU]])</f>
        <v>1697245.8068810008</v>
      </c>
      <c r="X141" s="25">
        <f>SUM(Table2[[#This Row],[Residential]:[BUTU]])</f>
        <v>1799139.7268810007</v>
      </c>
    </row>
    <row r="142" spans="1:24">
      <c r="A142">
        <f t="shared" si="1"/>
        <v>76</v>
      </c>
      <c r="B142">
        <v>2016</v>
      </c>
      <c r="C142">
        <v>12</v>
      </c>
      <c r="D142">
        <v>11</v>
      </c>
      <c r="E142">
        <v>17</v>
      </c>
      <c r="F142" s="25">
        <v>1213066.6497926</v>
      </c>
      <c r="G142" s="25">
        <v>41981.568088529697</v>
      </c>
      <c r="H142" s="25">
        <v>334068.99024109298</v>
      </c>
      <c r="I142" s="25">
        <v>45722.644999999997</v>
      </c>
      <c r="J142" s="25">
        <v>37260.2365571505</v>
      </c>
      <c r="K142" s="25">
        <v>52568.906645774397</v>
      </c>
      <c r="L142" s="25">
        <v>86274.144</v>
      </c>
      <c r="M142" s="25">
        <v>0</v>
      </c>
      <c r="N142" s="25">
        <v>20908.096762319299</v>
      </c>
      <c r="O142" s="25">
        <v>0</v>
      </c>
      <c r="P142" s="25">
        <v>23753.599999999999</v>
      </c>
      <c r="Q142" s="25">
        <v>116306.2124</v>
      </c>
      <c r="R142" s="25">
        <v>11098.88</v>
      </c>
      <c r="S142" s="25">
        <v>7550.4</v>
      </c>
      <c r="T142" s="26">
        <v>1730.5942586399999</v>
      </c>
      <c r="U142" s="25">
        <v>1912000</v>
      </c>
      <c r="V142" s="25">
        <v>1593202.82907578</v>
      </c>
      <c r="W142" s="25">
        <f>SUM(Table2[[#This Row],[Residential]:[GRLF]],Table2[[#This Row],[OATT MEUs ]:[BUTU]])</f>
        <v>1875984.7113461068</v>
      </c>
      <c r="X142" s="25">
        <f>SUM(Table2[[#This Row],[Residential]:[BUTU]])</f>
        <v>1992290.9237461069</v>
      </c>
    </row>
    <row r="143" spans="1:24">
      <c r="A143">
        <f t="shared" si="1"/>
        <v>77</v>
      </c>
      <c r="B143">
        <v>2016</v>
      </c>
      <c r="C143">
        <v>1</v>
      </c>
      <c r="D143">
        <v>18</v>
      </c>
      <c r="E143">
        <v>17</v>
      </c>
      <c r="F143" s="25">
        <v>970170.40796612401</v>
      </c>
      <c r="G143" s="25">
        <v>47781.362511692503</v>
      </c>
      <c r="H143" s="25">
        <v>367317.79164043901</v>
      </c>
      <c r="I143" s="25">
        <v>54925.034999999902</v>
      </c>
      <c r="J143" s="25">
        <v>28826.0809799364</v>
      </c>
      <c r="K143" s="25">
        <v>56186.404947421099</v>
      </c>
      <c r="L143" s="25">
        <v>81260.399999999994</v>
      </c>
      <c r="M143" s="25">
        <v>0</v>
      </c>
      <c r="N143" s="25">
        <v>16289.0777950472</v>
      </c>
      <c r="O143" s="25">
        <v>0</v>
      </c>
      <c r="P143" s="25">
        <v>1674.4</v>
      </c>
      <c r="Q143" s="25">
        <v>112867.08</v>
      </c>
      <c r="R143" s="25">
        <v>11845.6</v>
      </c>
      <c r="S143" s="25">
        <v>7576.4</v>
      </c>
      <c r="T143" s="26">
        <v>3093.3938751999999</v>
      </c>
      <c r="U143" s="25">
        <v>1716000</v>
      </c>
      <c r="V143" s="25">
        <v>1593149.1869321801</v>
      </c>
      <c r="W143" s="25">
        <f>SUM(Table2[[#This Row],[Residential]:[GRLF]],Table2[[#This Row],[OATT MEUs ]:[BUTU]])</f>
        <v>1646946.35471586</v>
      </c>
      <c r="X143" s="25">
        <f>SUM(Table2[[#This Row],[Residential]:[BUTU]])</f>
        <v>1759813.4347158601</v>
      </c>
    </row>
    <row r="144" spans="1:24">
      <c r="A144">
        <f t="shared" si="1"/>
        <v>78</v>
      </c>
      <c r="B144">
        <v>2016</v>
      </c>
      <c r="C144">
        <v>12</v>
      </c>
      <c r="D144">
        <v>5</v>
      </c>
      <c r="E144">
        <v>19</v>
      </c>
      <c r="F144" s="25">
        <v>952319.132581449</v>
      </c>
      <c r="G144" s="25">
        <v>40491.616820251998</v>
      </c>
      <c r="H144" s="25">
        <v>345412.40924204502</v>
      </c>
      <c r="I144" s="25">
        <v>47886.45</v>
      </c>
      <c r="J144" s="25">
        <v>45084.9219959685</v>
      </c>
      <c r="K144" s="25">
        <v>64787.982833574701</v>
      </c>
      <c r="L144" s="25">
        <v>103879.776</v>
      </c>
      <c r="M144" s="25">
        <v>0</v>
      </c>
      <c r="N144" s="25">
        <v>20908.096762319299</v>
      </c>
      <c r="O144" s="25">
        <v>0</v>
      </c>
      <c r="P144" s="25">
        <v>1694.16</v>
      </c>
      <c r="Q144" s="25">
        <v>38085.409599999999</v>
      </c>
      <c r="R144" s="25">
        <v>10634</v>
      </c>
      <c r="S144" s="25">
        <v>6981.52</v>
      </c>
      <c r="T144" s="26">
        <v>3065.0138999999999</v>
      </c>
      <c r="U144" s="25">
        <v>1627000</v>
      </c>
      <c r="V144" s="25">
        <v>1592419.6442078401</v>
      </c>
      <c r="W144" s="25">
        <f>SUM(Table2[[#This Row],[Residential]:[GRLF]],Table2[[#This Row],[OATT MEUs ]:[BUTU]])</f>
        <v>1643145.0801356086</v>
      </c>
      <c r="X144" s="25">
        <f>SUM(Table2[[#This Row],[Residential]:[BUTU]])</f>
        <v>1681230.4897356085</v>
      </c>
    </row>
    <row r="145" spans="1:24">
      <c r="A145">
        <f t="shared" si="1"/>
        <v>79</v>
      </c>
      <c r="B145">
        <v>2016</v>
      </c>
      <c r="C145">
        <v>1</v>
      </c>
      <c r="D145">
        <v>9</v>
      </c>
      <c r="E145">
        <v>10</v>
      </c>
      <c r="F145" s="25">
        <v>968050.09886958101</v>
      </c>
      <c r="G145" s="25">
        <v>42507.931649121601</v>
      </c>
      <c r="H145" s="25">
        <v>310719.391389433</v>
      </c>
      <c r="I145" s="25">
        <v>49540.02</v>
      </c>
      <c r="J145" s="25">
        <v>24688.005663440799</v>
      </c>
      <c r="K145" s="25">
        <v>44832.846450142999</v>
      </c>
      <c r="L145" s="25">
        <v>79636.960000000006</v>
      </c>
      <c r="M145" s="25">
        <v>271</v>
      </c>
      <c r="N145" s="25">
        <v>2303.56576660159</v>
      </c>
      <c r="O145" s="25">
        <v>0</v>
      </c>
      <c r="P145" s="25">
        <v>3359.2</v>
      </c>
      <c r="Q145" s="25">
        <v>111891.96</v>
      </c>
      <c r="R145" s="25">
        <v>10740.08</v>
      </c>
      <c r="S145" s="25">
        <v>6713.2</v>
      </c>
      <c r="T145" s="26">
        <v>3198.1711719999998</v>
      </c>
      <c r="U145" s="25">
        <v>1626000</v>
      </c>
      <c r="V145" s="25">
        <v>1590938.0391114601</v>
      </c>
      <c r="W145" s="25">
        <f>SUM(Table2[[#This Row],[Residential]:[GRLF]],Table2[[#This Row],[OATT MEUs ]:[BUTU]])</f>
        <v>1546560.4709603209</v>
      </c>
      <c r="X145" s="25">
        <f>SUM(Table2[[#This Row],[Residential]:[BUTU]])</f>
        <v>1658452.4309603209</v>
      </c>
    </row>
    <row r="146" spans="1:24">
      <c r="A146">
        <f t="shared" si="1"/>
        <v>80</v>
      </c>
      <c r="B146">
        <v>2016</v>
      </c>
      <c r="C146">
        <v>12</v>
      </c>
      <c r="D146">
        <v>7</v>
      </c>
      <c r="E146">
        <v>7</v>
      </c>
      <c r="F146" s="25">
        <v>838407.82258091494</v>
      </c>
      <c r="G146" s="25">
        <v>34707.100131644598</v>
      </c>
      <c r="H146" s="25">
        <v>413144.28213650902</v>
      </c>
      <c r="I146" s="25">
        <v>52293.184999999998</v>
      </c>
      <c r="J146" s="25">
        <v>41015.227284188397</v>
      </c>
      <c r="K146" s="25">
        <v>67340.501810441099</v>
      </c>
      <c r="L146" s="25">
        <v>109270.656</v>
      </c>
      <c r="M146" s="25">
        <v>328</v>
      </c>
      <c r="N146" s="25">
        <v>9407.9702828034006</v>
      </c>
      <c r="O146" s="25">
        <v>0</v>
      </c>
      <c r="P146" s="25">
        <v>1691.04</v>
      </c>
      <c r="Q146" s="25">
        <v>116470.49679999999</v>
      </c>
      <c r="R146" s="25">
        <v>9968.4</v>
      </c>
      <c r="S146" s="25">
        <v>7132.32</v>
      </c>
      <c r="T146" s="26">
        <v>4577.3130000000001</v>
      </c>
      <c r="U146" s="25">
        <v>1630000</v>
      </c>
      <c r="V146" s="25">
        <v>1590793.91576256</v>
      </c>
      <c r="W146" s="25">
        <f>SUM(Table2[[#This Row],[Residential]:[GRLF]],Table2[[#This Row],[OATT MEUs ]:[BUTU]])</f>
        <v>1589283.8182265013</v>
      </c>
      <c r="X146" s="25">
        <f>SUM(Table2[[#This Row],[Residential]:[BUTU]])</f>
        <v>1705754.3150265014</v>
      </c>
    </row>
    <row r="147" spans="1:24">
      <c r="A147">
        <f t="shared" si="1"/>
        <v>81</v>
      </c>
      <c r="B147">
        <v>2016</v>
      </c>
      <c r="C147">
        <v>1</v>
      </c>
      <c r="D147">
        <v>7</v>
      </c>
      <c r="E147">
        <v>17</v>
      </c>
      <c r="F147" s="25">
        <v>1032343.65581491</v>
      </c>
      <c r="G147" s="25">
        <v>45771.049088944499</v>
      </c>
      <c r="H147" s="25">
        <v>361297.60343226802</v>
      </c>
      <c r="I147" s="25">
        <v>55137.894</v>
      </c>
      <c r="J147" s="25">
        <v>45836.3591009171</v>
      </c>
      <c r="K147" s="25">
        <v>59175.9392763715</v>
      </c>
      <c r="L147" s="25">
        <v>86950.24</v>
      </c>
      <c r="M147" s="25">
        <v>0</v>
      </c>
      <c r="N147" s="25">
        <v>18914.1106902969</v>
      </c>
      <c r="O147" s="25">
        <v>0</v>
      </c>
      <c r="P147" s="25">
        <v>833.04</v>
      </c>
      <c r="Q147" s="25">
        <v>66423.42</v>
      </c>
      <c r="R147" s="25">
        <v>11524.24</v>
      </c>
      <c r="S147" s="25">
        <v>6857.76</v>
      </c>
      <c r="T147" s="26">
        <v>2952.6635844000002</v>
      </c>
      <c r="U147" s="25">
        <v>1635000</v>
      </c>
      <c r="V147" s="25">
        <v>1588228.4436863901</v>
      </c>
      <c r="W147" s="25">
        <f>SUM(Table2[[#This Row],[Residential]:[GRLF]],Table2[[#This Row],[OATT MEUs ]:[BUTU]])</f>
        <v>1727594.5549881081</v>
      </c>
      <c r="X147" s="25">
        <f>SUM(Table2[[#This Row],[Residential]:[BUTU]])</f>
        <v>1794017.974988108</v>
      </c>
    </row>
    <row r="148" spans="1:24">
      <c r="A148">
        <f t="shared" si="1"/>
        <v>82</v>
      </c>
      <c r="B148">
        <v>2016</v>
      </c>
      <c r="C148">
        <v>1</v>
      </c>
      <c r="D148">
        <v>9</v>
      </c>
      <c r="E148">
        <v>12</v>
      </c>
      <c r="F148" s="25">
        <v>992287.92346464901</v>
      </c>
      <c r="G148" s="25">
        <v>39390.489095005003</v>
      </c>
      <c r="H148" s="25">
        <v>300933.88833421702</v>
      </c>
      <c r="I148" s="25">
        <v>48452.426999999901</v>
      </c>
      <c r="J148" s="25">
        <v>26823.1955340772</v>
      </c>
      <c r="K148" s="25">
        <v>43985.472774136702</v>
      </c>
      <c r="L148" s="25">
        <v>77681.759999999995</v>
      </c>
      <c r="M148" s="25">
        <v>45</v>
      </c>
      <c r="N148" s="25">
        <v>2303.56576660159</v>
      </c>
      <c r="O148" s="25">
        <v>0</v>
      </c>
      <c r="P148" s="25">
        <v>3297.84</v>
      </c>
      <c r="Q148" s="25">
        <v>112480.5</v>
      </c>
      <c r="R148" s="25">
        <v>9838.4</v>
      </c>
      <c r="S148" s="25">
        <v>6467.76</v>
      </c>
      <c r="T148" s="26">
        <v>3590.9780000000001</v>
      </c>
      <c r="U148" s="25">
        <v>1599000</v>
      </c>
      <c r="V148" s="25">
        <v>1587308.0410466201</v>
      </c>
      <c r="W148" s="25">
        <f>SUM(Table2[[#This Row],[Residential]:[GRLF]],Table2[[#This Row],[OATT MEUs ]:[BUTU]])</f>
        <v>1555098.6999686866</v>
      </c>
      <c r="X148" s="25">
        <f>SUM(Table2[[#This Row],[Residential]:[BUTU]])</f>
        <v>1667579.1999686866</v>
      </c>
    </row>
    <row r="149" spans="1:24">
      <c r="A149">
        <f t="shared" si="1"/>
        <v>83</v>
      </c>
      <c r="B149">
        <v>2016</v>
      </c>
      <c r="C149">
        <v>2</v>
      </c>
      <c r="D149">
        <v>9</v>
      </c>
      <c r="E149">
        <v>19</v>
      </c>
      <c r="F149" s="25">
        <v>1000955.77853356</v>
      </c>
      <c r="G149" s="25">
        <v>28384.465189878101</v>
      </c>
      <c r="H149" s="25">
        <v>323282.13648583402</v>
      </c>
      <c r="I149" s="25">
        <v>51060.945</v>
      </c>
      <c r="J149" s="25">
        <v>44720.9980453358</v>
      </c>
      <c r="K149" s="25">
        <v>58801.574302650697</v>
      </c>
      <c r="L149" s="25">
        <v>86343.92</v>
      </c>
      <c r="M149" s="25">
        <v>0</v>
      </c>
      <c r="N149" s="25">
        <v>20762.649132668401</v>
      </c>
      <c r="O149" s="25">
        <v>0</v>
      </c>
      <c r="P149" s="25">
        <v>1529.84</v>
      </c>
      <c r="Q149" s="25">
        <v>63805.08</v>
      </c>
      <c r="R149" s="25">
        <v>10889.84</v>
      </c>
      <c r="S149" s="25">
        <v>7251.92</v>
      </c>
      <c r="T149" s="26">
        <v>2879.4281879999999</v>
      </c>
      <c r="U149" s="25">
        <v>1623000</v>
      </c>
      <c r="V149" s="25">
        <v>1586126.7383394199</v>
      </c>
      <c r="W149" s="25">
        <f>SUM(Table2[[#This Row],[Residential]:[GRLF]],Table2[[#This Row],[OATT MEUs ]:[BUTU]])</f>
        <v>1636863.4948779275</v>
      </c>
      <c r="X149" s="25">
        <f>SUM(Table2[[#This Row],[Residential]:[BUTU]])</f>
        <v>1700668.5748779275</v>
      </c>
    </row>
    <row r="150" spans="1:24">
      <c r="A150">
        <f t="shared" si="1"/>
        <v>84</v>
      </c>
      <c r="B150">
        <v>2016</v>
      </c>
      <c r="C150">
        <v>12</v>
      </c>
      <c r="D150">
        <v>20</v>
      </c>
      <c r="E150">
        <v>18</v>
      </c>
      <c r="F150" s="25">
        <v>1087926.0998911499</v>
      </c>
      <c r="G150" s="25">
        <v>47970.587892390897</v>
      </c>
      <c r="H150" s="25">
        <v>369021.56262066</v>
      </c>
      <c r="I150" s="25">
        <v>48613.344999999899</v>
      </c>
      <c r="J150" s="25">
        <v>44752.337103002297</v>
      </c>
      <c r="K150" s="25">
        <v>63337.148148367603</v>
      </c>
      <c r="L150" s="25">
        <v>97710.623999999996</v>
      </c>
      <c r="M150" s="25">
        <v>365</v>
      </c>
      <c r="N150" s="25">
        <v>20908.096762319299</v>
      </c>
      <c r="O150" s="25">
        <v>0</v>
      </c>
      <c r="P150" s="25">
        <v>2395.12</v>
      </c>
      <c r="Q150" s="25">
        <v>66818.853199999998</v>
      </c>
      <c r="R150" s="25">
        <v>10672.48</v>
      </c>
      <c r="S150" s="25">
        <v>7947.68</v>
      </c>
      <c r="T150" s="26">
        <v>0</v>
      </c>
      <c r="U150" s="25">
        <v>1831000</v>
      </c>
      <c r="V150" s="25">
        <v>1585187.9845606501</v>
      </c>
      <c r="W150" s="25">
        <f>SUM(Table2[[#This Row],[Residential]:[GRLF]],Table2[[#This Row],[OATT MEUs ]:[BUTU]])</f>
        <v>1801620.08141789</v>
      </c>
      <c r="X150" s="25">
        <f>SUM(Table2[[#This Row],[Residential]:[BUTU]])</f>
        <v>1868438.93461789</v>
      </c>
    </row>
    <row r="151" spans="1:24">
      <c r="A151">
        <f t="shared" si="1"/>
        <v>85</v>
      </c>
      <c r="B151">
        <v>2016</v>
      </c>
      <c r="C151">
        <v>2</v>
      </c>
      <c r="D151">
        <v>12</v>
      </c>
      <c r="E151">
        <v>22</v>
      </c>
      <c r="F151" s="25">
        <v>797564.49697948201</v>
      </c>
      <c r="G151" s="25">
        <v>45359.827441071997</v>
      </c>
      <c r="H151" s="25">
        <v>320104.69655636599</v>
      </c>
      <c r="I151" s="25">
        <v>45489.49</v>
      </c>
      <c r="J151" s="25">
        <v>25166.681622407101</v>
      </c>
      <c r="K151" s="25">
        <v>54753.183243009102</v>
      </c>
      <c r="L151" s="25">
        <v>79927.12</v>
      </c>
      <c r="M151" s="25">
        <v>0</v>
      </c>
      <c r="N151" s="25">
        <v>20762.649132668401</v>
      </c>
      <c r="O151" s="25">
        <v>0</v>
      </c>
      <c r="P151" s="25">
        <v>7933.12</v>
      </c>
      <c r="Q151" s="25">
        <v>176896.56</v>
      </c>
      <c r="R151" s="25">
        <v>10233.6</v>
      </c>
      <c r="S151" s="25">
        <v>7126.08</v>
      </c>
      <c r="T151" s="26">
        <v>231.72262199999901</v>
      </c>
      <c r="U151" s="25">
        <v>1694000</v>
      </c>
      <c r="V151" s="25">
        <v>1583754.05504989</v>
      </c>
      <c r="W151" s="25">
        <f>SUM(Table2[[#This Row],[Residential]:[GRLF]],Table2[[#This Row],[OATT MEUs ]:[BUTU]])</f>
        <v>1414652.6675970049</v>
      </c>
      <c r="X151" s="25">
        <f>SUM(Table2[[#This Row],[Residential]:[BUTU]])</f>
        <v>1591549.227597005</v>
      </c>
    </row>
    <row r="152" spans="1:24">
      <c r="A152">
        <f t="shared" si="1"/>
        <v>86</v>
      </c>
      <c r="B152">
        <v>2016</v>
      </c>
      <c r="C152">
        <v>2</v>
      </c>
      <c r="D152">
        <v>9</v>
      </c>
      <c r="E152">
        <v>16</v>
      </c>
      <c r="F152" s="25">
        <v>806597.75075059396</v>
      </c>
      <c r="G152" s="25">
        <v>49093.715675550498</v>
      </c>
      <c r="H152" s="25">
        <v>350693.14996187802</v>
      </c>
      <c r="I152" s="25">
        <v>56056.369999999901</v>
      </c>
      <c r="J152" s="25">
        <v>44954.1988153973</v>
      </c>
      <c r="K152" s="25">
        <v>62094.423628249097</v>
      </c>
      <c r="L152" s="25">
        <v>80806.960000000006</v>
      </c>
      <c r="M152" s="25">
        <v>0</v>
      </c>
      <c r="N152" s="25">
        <v>2275.6679112967299</v>
      </c>
      <c r="O152" s="25">
        <v>0</v>
      </c>
      <c r="P152" s="25">
        <v>3600.48</v>
      </c>
      <c r="Q152" s="25">
        <v>108856.44</v>
      </c>
      <c r="R152" s="25">
        <v>11111.36</v>
      </c>
      <c r="S152" s="25">
        <v>6787.04</v>
      </c>
      <c r="T152" s="26">
        <v>3252.9509475</v>
      </c>
      <c r="U152" s="25">
        <v>1626000</v>
      </c>
      <c r="V152" s="25">
        <v>1583285.58322126</v>
      </c>
      <c r="W152" s="25">
        <f>SUM(Table2[[#This Row],[Residential]:[GRLF]],Table2[[#This Row],[OATT MEUs ]:[BUTU]])</f>
        <v>1477324.0676904656</v>
      </c>
      <c r="X152" s="25">
        <f>SUM(Table2[[#This Row],[Residential]:[BUTU]])</f>
        <v>1586180.5076904655</v>
      </c>
    </row>
    <row r="153" spans="1:24">
      <c r="A153">
        <f t="shared" si="1"/>
        <v>87</v>
      </c>
      <c r="B153">
        <v>2016</v>
      </c>
      <c r="C153">
        <v>2</v>
      </c>
      <c r="D153">
        <v>13</v>
      </c>
      <c r="E153">
        <v>2</v>
      </c>
      <c r="F153" s="25">
        <v>732209.37894837896</v>
      </c>
      <c r="G153" s="25">
        <v>36820.286756662797</v>
      </c>
      <c r="H153" s="25">
        <v>303490.26593925297</v>
      </c>
      <c r="I153" s="25">
        <v>42476.409999999902</v>
      </c>
      <c r="J153" s="25">
        <v>22618.747282847002</v>
      </c>
      <c r="K153" s="25">
        <v>50906.347649812298</v>
      </c>
      <c r="L153" s="25">
        <v>75030.8</v>
      </c>
      <c r="M153" s="25">
        <v>0</v>
      </c>
      <c r="N153" s="25">
        <v>20762.649132668401</v>
      </c>
      <c r="O153" s="25">
        <v>0</v>
      </c>
      <c r="P153" s="25">
        <v>7945.6</v>
      </c>
      <c r="Q153" s="25">
        <v>177287.22</v>
      </c>
      <c r="R153" s="25">
        <v>8491.6</v>
      </c>
      <c r="S153" s="25">
        <v>6023.68</v>
      </c>
      <c r="T153" s="26">
        <v>3290.0549999999998</v>
      </c>
      <c r="U153" s="25">
        <v>1609000</v>
      </c>
      <c r="V153" s="25">
        <v>1582894.80167737</v>
      </c>
      <c r="W153" s="25">
        <f>SUM(Table2[[#This Row],[Residential]:[GRLF]],Table2[[#This Row],[OATT MEUs ]:[BUTU]])</f>
        <v>1310065.8207096225</v>
      </c>
      <c r="X153" s="25">
        <f>SUM(Table2[[#This Row],[Residential]:[BUTU]])</f>
        <v>1487353.0407096224</v>
      </c>
    </row>
    <row r="154" spans="1:24">
      <c r="A154">
        <f t="shared" si="1"/>
        <v>88</v>
      </c>
      <c r="B154">
        <v>2016</v>
      </c>
      <c r="C154">
        <v>2</v>
      </c>
      <c r="D154">
        <v>13</v>
      </c>
      <c r="E154">
        <v>16</v>
      </c>
      <c r="F154" s="25">
        <v>932736.98518814996</v>
      </c>
      <c r="G154" s="25">
        <v>42421.119108380597</v>
      </c>
      <c r="H154" s="25">
        <v>350849.78432459797</v>
      </c>
      <c r="I154" s="25">
        <v>48946.724999999999</v>
      </c>
      <c r="J154" s="25">
        <v>22850.220639796898</v>
      </c>
      <c r="K154" s="25">
        <v>50477.022855679803</v>
      </c>
      <c r="L154" s="25">
        <v>74136.399999999994</v>
      </c>
      <c r="M154" s="25">
        <v>0</v>
      </c>
      <c r="N154" s="25">
        <v>2275.6679112967299</v>
      </c>
      <c r="O154" s="25">
        <v>0</v>
      </c>
      <c r="P154" s="25">
        <v>7975.76</v>
      </c>
      <c r="Q154" s="25">
        <v>114096.18</v>
      </c>
      <c r="R154" s="25">
        <v>11420.24</v>
      </c>
      <c r="S154" s="25">
        <v>7428.72</v>
      </c>
      <c r="T154" s="26">
        <v>2181.4513425</v>
      </c>
      <c r="U154" s="25">
        <v>1805000</v>
      </c>
      <c r="V154" s="25">
        <v>1580984.3327692</v>
      </c>
      <c r="W154" s="25">
        <f>SUM(Table2[[#This Row],[Residential]:[GRLF]],Table2[[#This Row],[OATT MEUs ]:[BUTU]])</f>
        <v>1553700.096370402</v>
      </c>
      <c r="X154" s="25">
        <f>SUM(Table2[[#This Row],[Residential]:[BUTU]])</f>
        <v>1667796.276370402</v>
      </c>
    </row>
    <row r="155" spans="1:24">
      <c r="A155">
        <v>1</v>
      </c>
      <c r="B155">
        <v>2017</v>
      </c>
      <c r="C155">
        <v>1</v>
      </c>
      <c r="D155">
        <v>16</v>
      </c>
      <c r="E155">
        <v>8</v>
      </c>
      <c r="F155" s="25">
        <v>1094723.87615485</v>
      </c>
      <c r="G155" s="25">
        <v>61341.196876281101</v>
      </c>
      <c r="H155" s="25">
        <v>467606.70141452103</v>
      </c>
      <c r="I155" s="25">
        <v>57663.608999999997</v>
      </c>
      <c r="J155" s="25">
        <v>44726.088736076803</v>
      </c>
      <c r="K155" s="25">
        <v>69042.355180274404</v>
      </c>
      <c r="L155" s="25">
        <v>86678.8</v>
      </c>
      <c r="M155" s="25">
        <v>0</v>
      </c>
      <c r="N155" s="25">
        <v>2266.98679749333</v>
      </c>
      <c r="O155" s="25">
        <v>0</v>
      </c>
      <c r="P155" s="25">
        <v>23687.040000000001</v>
      </c>
      <c r="Q155" s="25">
        <v>37166.76</v>
      </c>
      <c r="R155" s="25">
        <v>13347.94656</v>
      </c>
      <c r="S155" s="25">
        <v>8526.9599999999991</v>
      </c>
      <c r="T155" s="26">
        <v>4928.8187244000001</v>
      </c>
      <c r="U155" s="25">
        <v>1893500</v>
      </c>
      <c r="V155" s="25">
        <v>1840602.9362170801</v>
      </c>
      <c r="W155" s="25">
        <f>SUM(Table2[[#This Row],[Residential]:[GRLF]],Table2[[#This Row],[OATT MEUs ]:[BUTU]])</f>
        <v>1934540.3794438969</v>
      </c>
      <c r="X155" s="25">
        <f>SUM(Table2[[#This Row],[Residential]:[BUTU]])</f>
        <v>1971707.1394438969</v>
      </c>
    </row>
    <row r="156" spans="1:24">
      <c r="A156">
        <f>A155+1</f>
        <v>2</v>
      </c>
      <c r="B156">
        <v>2017</v>
      </c>
      <c r="C156">
        <v>1</v>
      </c>
      <c r="D156">
        <v>16</v>
      </c>
      <c r="E156">
        <v>7</v>
      </c>
      <c r="F156" s="25">
        <v>1146910.0149011801</v>
      </c>
      <c r="G156" s="25">
        <v>54471.565409724899</v>
      </c>
      <c r="H156" s="25">
        <v>421673.02270626399</v>
      </c>
      <c r="I156" s="25">
        <v>54754.536</v>
      </c>
      <c r="J156" s="25">
        <v>42104.175550565298</v>
      </c>
      <c r="K156" s="25">
        <v>65005.145652362902</v>
      </c>
      <c r="L156" s="25">
        <v>85982</v>
      </c>
      <c r="M156" s="25">
        <v>222</v>
      </c>
      <c r="N156" s="25">
        <v>14148.062297687</v>
      </c>
      <c r="O156" s="25">
        <v>0</v>
      </c>
      <c r="P156" s="25">
        <v>4904.6400000000003</v>
      </c>
      <c r="Q156" s="25">
        <v>37829.760000000002</v>
      </c>
      <c r="R156" s="25">
        <v>12741.626560000001</v>
      </c>
      <c r="S156" s="25">
        <v>8154.64</v>
      </c>
      <c r="T156" s="26">
        <v>4716.6234391999997</v>
      </c>
      <c r="U156" s="25">
        <v>1854100</v>
      </c>
      <c r="V156" s="25">
        <v>1819044.41860297</v>
      </c>
      <c r="W156" s="25">
        <f>SUM(Table2[[#This Row],[Residential]:[GRLF]],Table2[[#This Row],[OATT MEUs ]:[BUTU]])</f>
        <v>1915788.0525169838</v>
      </c>
      <c r="X156" s="25">
        <f>SUM(Table2[[#This Row],[Residential]:[BUTU]])</f>
        <v>1953617.8125169838</v>
      </c>
    </row>
    <row r="157" spans="1:24">
      <c r="A157">
        <f t="shared" ref="A157:A220" si="2">A156+1</f>
        <v>3</v>
      </c>
      <c r="B157">
        <v>2017</v>
      </c>
      <c r="C157">
        <v>12</v>
      </c>
      <c r="D157">
        <v>29</v>
      </c>
      <c r="E157">
        <v>17</v>
      </c>
      <c r="F157" s="25">
        <v>1075190.4885991199</v>
      </c>
      <c r="G157" s="25">
        <v>54255.356680964003</v>
      </c>
      <c r="H157" s="25">
        <v>374870.363891894</v>
      </c>
      <c r="I157" s="25">
        <v>49840.31</v>
      </c>
      <c r="J157" s="25">
        <v>29957.979041282601</v>
      </c>
      <c r="K157" s="25">
        <v>52413.994083202597</v>
      </c>
      <c r="L157" s="25">
        <v>66237.600000000006</v>
      </c>
      <c r="M157" s="25">
        <v>0</v>
      </c>
      <c r="N157" s="25">
        <v>20576.0912095932</v>
      </c>
      <c r="O157" s="25">
        <v>0</v>
      </c>
      <c r="P157" s="25">
        <v>-1265.68</v>
      </c>
      <c r="Q157" s="25">
        <v>10444.814399999999</v>
      </c>
      <c r="R157" s="25">
        <v>19566.560000000001</v>
      </c>
      <c r="S157" s="25">
        <v>7869.68</v>
      </c>
      <c r="T157" s="26">
        <v>6994.7357999999904</v>
      </c>
      <c r="U157" s="25">
        <v>1813400</v>
      </c>
      <c r="V157" s="25">
        <v>1806297.30940403</v>
      </c>
      <c r="W157" s="25">
        <f>SUM(Table2[[#This Row],[Residential]:[GRLF]],Table2[[#This Row],[OATT MEUs ]:[BUTU]])</f>
        <v>1756507.4793060564</v>
      </c>
      <c r="X157" s="25">
        <f>SUM(Table2[[#This Row],[Residential]:[BUTU]])</f>
        <v>1766952.2937060564</v>
      </c>
    </row>
    <row r="158" spans="1:24">
      <c r="A158">
        <f t="shared" si="2"/>
        <v>4</v>
      </c>
      <c r="B158">
        <v>2017</v>
      </c>
      <c r="C158">
        <v>2</v>
      </c>
      <c r="D158">
        <v>7</v>
      </c>
      <c r="E158">
        <v>18</v>
      </c>
      <c r="F158" s="25">
        <v>1043218.12823197</v>
      </c>
      <c r="G158" s="25">
        <v>48876.410840187797</v>
      </c>
      <c r="H158" s="25">
        <v>384278.23828008201</v>
      </c>
      <c r="I158" s="25">
        <v>52077.964999999997</v>
      </c>
      <c r="J158" s="25">
        <v>38766.485882799701</v>
      </c>
      <c r="K158" s="25">
        <v>62934.200947791898</v>
      </c>
      <c r="L158" s="25">
        <v>85999.679999999993</v>
      </c>
      <c r="M158" s="25">
        <v>0</v>
      </c>
      <c r="N158" s="25">
        <v>19926.3238502979</v>
      </c>
      <c r="O158" s="25">
        <v>0</v>
      </c>
      <c r="P158" s="25">
        <v>919.36</v>
      </c>
      <c r="Q158" s="25">
        <v>65661.48</v>
      </c>
      <c r="R158" s="25">
        <v>11875.76</v>
      </c>
      <c r="S158" s="25">
        <v>8416.7199999999993</v>
      </c>
      <c r="T158" s="26">
        <v>5356.1892982500003</v>
      </c>
      <c r="U158" s="25">
        <v>1861300</v>
      </c>
      <c r="V158" s="25">
        <v>1802171.9977787801</v>
      </c>
      <c r="W158" s="25">
        <f>SUM(Table2[[#This Row],[Residential]:[GRLF]],Table2[[#This Row],[OATT MEUs ]:[BUTU]])</f>
        <v>1762645.4623313793</v>
      </c>
      <c r="X158" s="25">
        <f>SUM(Table2[[#This Row],[Residential]:[BUTU]])</f>
        <v>1828306.9423313793</v>
      </c>
    </row>
    <row r="159" spans="1:24">
      <c r="A159">
        <f t="shared" si="2"/>
        <v>5</v>
      </c>
      <c r="B159">
        <v>2017</v>
      </c>
      <c r="C159">
        <v>1</v>
      </c>
      <c r="D159">
        <v>16</v>
      </c>
      <c r="E159">
        <v>9</v>
      </c>
      <c r="F159" s="25">
        <v>991480.842334199</v>
      </c>
      <c r="G159" s="25">
        <v>61632.488669915998</v>
      </c>
      <c r="H159" s="25">
        <v>480618.15677442099</v>
      </c>
      <c r="I159" s="25">
        <v>60250.745999999999</v>
      </c>
      <c r="J159" s="25">
        <v>45141.521343152301</v>
      </c>
      <c r="K159" s="25">
        <v>68156.175276005</v>
      </c>
      <c r="L159" s="25">
        <v>89332.88</v>
      </c>
      <c r="M159" s="25">
        <v>0</v>
      </c>
      <c r="N159" s="25">
        <v>2266.98679749333</v>
      </c>
      <c r="O159" s="25">
        <v>0</v>
      </c>
      <c r="P159" s="25">
        <v>21031.919999999998</v>
      </c>
      <c r="Q159" s="25">
        <v>38359.14</v>
      </c>
      <c r="R159" s="25">
        <v>13035.94656</v>
      </c>
      <c r="S159" s="25">
        <v>8228.48</v>
      </c>
      <c r="T159" s="26">
        <v>4444.6838503999998</v>
      </c>
      <c r="U159" s="25">
        <v>1841800</v>
      </c>
      <c r="V159" s="25">
        <v>1788438.3695706001</v>
      </c>
      <c r="W159" s="25">
        <f>SUM(Table2[[#This Row],[Residential]:[GRLF]],Table2[[#This Row],[OATT MEUs ]:[BUTU]])</f>
        <v>1845620.8276055867</v>
      </c>
      <c r="X159" s="25">
        <f>SUM(Table2[[#This Row],[Residential]:[BUTU]])</f>
        <v>1883979.9676055866</v>
      </c>
    </row>
    <row r="160" spans="1:24">
      <c r="A160">
        <f t="shared" si="2"/>
        <v>6</v>
      </c>
      <c r="B160">
        <v>2017</v>
      </c>
      <c r="C160">
        <v>2</v>
      </c>
      <c r="D160">
        <v>1</v>
      </c>
      <c r="E160">
        <v>8</v>
      </c>
      <c r="F160" s="25">
        <v>904626.92304699204</v>
      </c>
      <c r="G160" s="25">
        <v>68621.355460085702</v>
      </c>
      <c r="H160" s="25">
        <v>472220.86141039198</v>
      </c>
      <c r="I160" s="25">
        <v>55249.294999999998</v>
      </c>
      <c r="J160" s="25">
        <v>46149.782629370799</v>
      </c>
      <c r="K160" s="25">
        <v>74557.259276852797</v>
      </c>
      <c r="L160" s="25">
        <v>88092.160000000003</v>
      </c>
      <c r="M160" s="25">
        <v>268</v>
      </c>
      <c r="N160" s="25">
        <v>2239.53194008425</v>
      </c>
      <c r="O160" s="25">
        <v>0</v>
      </c>
      <c r="P160" s="25">
        <v>916.24</v>
      </c>
      <c r="Q160" s="25">
        <v>126256.62</v>
      </c>
      <c r="R160" s="25">
        <v>10538.32</v>
      </c>
      <c r="S160" s="25">
        <v>7744.88</v>
      </c>
      <c r="T160" s="26">
        <v>4903.3060349999996</v>
      </c>
      <c r="U160" s="25">
        <v>1805900</v>
      </c>
      <c r="V160" s="25">
        <v>1785049.6325461001</v>
      </c>
      <c r="W160" s="25">
        <f>SUM(Table2[[#This Row],[Residential]:[GRLF]],Table2[[#This Row],[OATT MEUs ]:[BUTU]])</f>
        <v>1736127.9147987769</v>
      </c>
      <c r="X160" s="25">
        <f>SUM(Table2[[#This Row],[Residential]:[BUTU]])</f>
        <v>1862384.534798777</v>
      </c>
    </row>
    <row r="161" spans="1:24">
      <c r="A161">
        <f t="shared" si="2"/>
        <v>7</v>
      </c>
      <c r="B161">
        <v>2017</v>
      </c>
      <c r="C161">
        <v>1</v>
      </c>
      <c r="D161">
        <v>9</v>
      </c>
      <c r="E161">
        <v>17</v>
      </c>
      <c r="F161" s="25">
        <v>1245656.49638686</v>
      </c>
      <c r="G161" s="25">
        <v>59132.234107883203</v>
      </c>
      <c r="H161" s="25">
        <v>392612.562265435</v>
      </c>
      <c r="I161" s="25">
        <v>55489.481999999902</v>
      </c>
      <c r="J161" s="25">
        <v>34842.995507829502</v>
      </c>
      <c r="K161" s="25">
        <v>61770.748356484997</v>
      </c>
      <c r="L161" s="25">
        <v>86013.2</v>
      </c>
      <c r="M161" s="25">
        <v>0</v>
      </c>
      <c r="N161" s="25">
        <v>18100.095469813601</v>
      </c>
      <c r="O161" s="25">
        <v>0</v>
      </c>
      <c r="P161" s="25">
        <v>8977.2800000000007</v>
      </c>
      <c r="Q161" s="25">
        <v>12880.56</v>
      </c>
      <c r="R161" s="25">
        <v>12355.78656</v>
      </c>
      <c r="S161" s="25">
        <v>8517.6</v>
      </c>
      <c r="T161" s="26">
        <v>1184.4990074</v>
      </c>
      <c r="U161" s="25">
        <v>1945900</v>
      </c>
      <c r="V161" s="25">
        <v>1783596.20776823</v>
      </c>
      <c r="W161" s="25">
        <f>SUM(Table2[[#This Row],[Residential]:[GRLF]],Table2[[#This Row],[OATT MEUs ]:[BUTU]])</f>
        <v>1984652.9796617061</v>
      </c>
      <c r="X161" s="25">
        <f>SUM(Table2[[#This Row],[Residential]:[BUTU]])</f>
        <v>1997533.5396617062</v>
      </c>
    </row>
    <row r="162" spans="1:24">
      <c r="A162">
        <f t="shared" si="2"/>
        <v>8</v>
      </c>
      <c r="B162">
        <v>2017</v>
      </c>
      <c r="C162">
        <v>2</v>
      </c>
      <c r="D162">
        <v>7</v>
      </c>
      <c r="E162">
        <v>17</v>
      </c>
      <c r="F162" s="25">
        <v>1031739.64417333</v>
      </c>
      <c r="G162" s="25">
        <v>60002.124453731303</v>
      </c>
      <c r="H162" s="25">
        <v>400610.16096924699</v>
      </c>
      <c r="I162" s="25">
        <v>54735.5099999999</v>
      </c>
      <c r="J162" s="25">
        <v>39939.657977886403</v>
      </c>
      <c r="K162" s="25">
        <v>59979.9423545643</v>
      </c>
      <c r="L162" s="25">
        <v>82902.559999999998</v>
      </c>
      <c r="M162" s="25">
        <v>0</v>
      </c>
      <c r="N162" s="25">
        <v>10732.152877766899</v>
      </c>
      <c r="O162" s="25">
        <v>0</v>
      </c>
      <c r="P162" s="25">
        <v>1066</v>
      </c>
      <c r="Q162" s="25">
        <v>64908.72</v>
      </c>
      <c r="R162" s="25">
        <v>11693.76</v>
      </c>
      <c r="S162" s="25">
        <v>7923.76</v>
      </c>
      <c r="T162" s="26">
        <v>5033.8488825000004</v>
      </c>
      <c r="U162" s="25">
        <v>1842300</v>
      </c>
      <c r="V162" s="25">
        <v>1772554.91962252</v>
      </c>
      <c r="W162" s="25">
        <f>SUM(Table2[[#This Row],[Residential]:[GRLF]],Table2[[#This Row],[OATT MEUs ]:[BUTU]])</f>
        <v>1766359.121689026</v>
      </c>
      <c r="X162" s="25">
        <f>SUM(Table2[[#This Row],[Residential]:[BUTU]])</f>
        <v>1831267.841689026</v>
      </c>
    </row>
    <row r="163" spans="1:24">
      <c r="A163">
        <f t="shared" si="2"/>
        <v>9</v>
      </c>
      <c r="B163">
        <v>2017</v>
      </c>
      <c r="C163">
        <v>12</v>
      </c>
      <c r="D163">
        <v>18</v>
      </c>
      <c r="E163">
        <v>17</v>
      </c>
      <c r="F163" s="25">
        <v>1106035.76879847</v>
      </c>
      <c r="G163" s="25">
        <v>53120.199432289497</v>
      </c>
      <c r="H163" s="25">
        <v>382048.711201214</v>
      </c>
      <c r="I163" s="25">
        <v>54025.494999999901</v>
      </c>
      <c r="J163" s="25">
        <v>36207.814581948602</v>
      </c>
      <c r="K163" s="25">
        <v>67622.321937443296</v>
      </c>
      <c r="L163" s="25">
        <v>88069.343999999997</v>
      </c>
      <c r="M163" s="25">
        <v>32.732500000000002</v>
      </c>
      <c r="N163" s="25">
        <v>20576.0912095932</v>
      </c>
      <c r="O163" s="25">
        <v>0</v>
      </c>
      <c r="P163" s="25">
        <v>3616.08</v>
      </c>
      <c r="Q163" s="25">
        <v>12546.838400000001</v>
      </c>
      <c r="R163" s="25">
        <v>19649.759999999998</v>
      </c>
      <c r="S163" s="25">
        <v>8256.56</v>
      </c>
      <c r="T163" s="26">
        <v>6431.5941510599996</v>
      </c>
      <c r="U163" s="25">
        <v>1838400</v>
      </c>
      <c r="V163" s="25">
        <v>1766784.19627895</v>
      </c>
      <c r="W163" s="25">
        <f>SUM(Table2[[#This Row],[Residential]:[GRLF]],Table2[[#This Row],[OATT MEUs ]:[BUTU]])</f>
        <v>1845692.4728120186</v>
      </c>
      <c r="X163" s="25">
        <f>SUM(Table2[[#This Row],[Residential]:[BUTU]])</f>
        <v>1858239.3112120186</v>
      </c>
    </row>
    <row r="164" spans="1:24">
      <c r="A164">
        <f t="shared" si="2"/>
        <v>10</v>
      </c>
      <c r="B164">
        <v>2017</v>
      </c>
      <c r="C164">
        <v>2</v>
      </c>
      <c r="D164">
        <v>7</v>
      </c>
      <c r="E164">
        <v>19</v>
      </c>
      <c r="F164" s="25">
        <v>1076005.8636674499</v>
      </c>
      <c r="G164" s="25">
        <v>44247.090922828298</v>
      </c>
      <c r="H164" s="25">
        <v>362697.465885557</v>
      </c>
      <c r="I164" s="25">
        <v>50504.959999999999</v>
      </c>
      <c r="J164" s="25">
        <v>40554.654175880503</v>
      </c>
      <c r="K164" s="25">
        <v>63080.458195774299</v>
      </c>
      <c r="L164" s="25">
        <v>87038.64</v>
      </c>
      <c r="M164" s="25">
        <v>0</v>
      </c>
      <c r="N164" s="25">
        <v>20432.953183787398</v>
      </c>
      <c r="O164" s="25">
        <v>0</v>
      </c>
      <c r="P164" s="25">
        <v>1051.44</v>
      </c>
      <c r="Q164" s="25">
        <v>67010.94</v>
      </c>
      <c r="R164" s="25">
        <v>11422.32</v>
      </c>
      <c r="S164" s="25">
        <v>7912.32</v>
      </c>
      <c r="T164" s="26">
        <v>5273.8468867499996</v>
      </c>
      <c r="U164" s="25">
        <v>1838400</v>
      </c>
      <c r="V164" s="25">
        <v>1763219.68085188</v>
      </c>
      <c r="W164" s="25">
        <f>SUM(Table2[[#This Row],[Residential]:[GRLF]],Table2[[#This Row],[OATT MEUs ]:[BUTU]])</f>
        <v>1770222.0129180276</v>
      </c>
      <c r="X164" s="25">
        <f>SUM(Table2[[#This Row],[Residential]:[BUTU]])</f>
        <v>1837232.9529180275</v>
      </c>
    </row>
    <row r="165" spans="1:24">
      <c r="A165">
        <f t="shared" si="2"/>
        <v>11</v>
      </c>
      <c r="B165">
        <v>2017</v>
      </c>
      <c r="C165">
        <v>2</v>
      </c>
      <c r="D165">
        <v>1</v>
      </c>
      <c r="E165">
        <v>9</v>
      </c>
      <c r="F165" s="25">
        <v>853645.34973114403</v>
      </c>
      <c r="G165" s="25">
        <v>73429.709849387305</v>
      </c>
      <c r="H165" s="25">
        <v>484386.87550441199</v>
      </c>
      <c r="I165" s="25">
        <v>58948.125</v>
      </c>
      <c r="J165" s="25">
        <v>46863.378761282504</v>
      </c>
      <c r="K165" s="25">
        <v>73353.608638863399</v>
      </c>
      <c r="L165" s="25">
        <v>88946</v>
      </c>
      <c r="M165" s="25">
        <v>116</v>
      </c>
      <c r="N165" s="25">
        <v>2239.53194008425</v>
      </c>
      <c r="O165" s="25">
        <v>0</v>
      </c>
      <c r="P165" s="25">
        <v>913.12</v>
      </c>
      <c r="Q165" s="25">
        <v>131928.84</v>
      </c>
      <c r="R165" s="25">
        <v>10842</v>
      </c>
      <c r="S165" s="25">
        <v>7936.24</v>
      </c>
      <c r="T165" s="26">
        <v>4543.8111165</v>
      </c>
      <c r="U165" s="25">
        <v>1783600</v>
      </c>
      <c r="V165" s="25">
        <v>1762096.5235560499</v>
      </c>
      <c r="W165" s="25">
        <f>SUM(Table2[[#This Row],[Residential]:[GRLF]],Table2[[#This Row],[OATT MEUs ]:[BUTU]])</f>
        <v>1706163.7505416733</v>
      </c>
      <c r="X165" s="25">
        <f>SUM(Table2[[#This Row],[Residential]:[BUTU]])</f>
        <v>1838092.5905416734</v>
      </c>
    </row>
    <row r="166" spans="1:24">
      <c r="A166">
        <f t="shared" si="2"/>
        <v>12</v>
      </c>
      <c r="B166">
        <v>2017</v>
      </c>
      <c r="C166">
        <v>12</v>
      </c>
      <c r="D166">
        <v>29</v>
      </c>
      <c r="E166">
        <v>18</v>
      </c>
      <c r="F166" s="25">
        <v>1133412.62391768</v>
      </c>
      <c r="G166" s="25">
        <v>48940.756834897104</v>
      </c>
      <c r="H166" s="25">
        <v>355624.36138564697</v>
      </c>
      <c r="I166" s="25">
        <v>47784.114999999998</v>
      </c>
      <c r="J166" s="25">
        <v>28649.7297366393</v>
      </c>
      <c r="K166" s="25">
        <v>52329.430946140397</v>
      </c>
      <c r="L166" s="25">
        <v>65860.607999999993</v>
      </c>
      <c r="M166" s="25">
        <v>0</v>
      </c>
      <c r="N166" s="25">
        <v>20576.0912095932</v>
      </c>
      <c r="O166" s="25">
        <v>0</v>
      </c>
      <c r="P166" s="25">
        <v>-1257.3599999999999</v>
      </c>
      <c r="Q166" s="25">
        <v>10089.715200000001</v>
      </c>
      <c r="R166" s="25">
        <v>19228.560000000001</v>
      </c>
      <c r="S166" s="25">
        <v>7814.56</v>
      </c>
      <c r="T166" s="26">
        <v>6787.9970878199902</v>
      </c>
      <c r="U166" s="25">
        <v>1775800</v>
      </c>
      <c r="V166" s="25">
        <v>1758837.3139822599</v>
      </c>
      <c r="W166" s="25">
        <f>SUM(Table2[[#This Row],[Residential]:[GRLF]],Table2[[#This Row],[OATT MEUs ]:[BUTU]])</f>
        <v>1785751.4741184169</v>
      </c>
      <c r="X166" s="25">
        <f>SUM(Table2[[#This Row],[Residential]:[BUTU]])</f>
        <v>1795841.1893184169</v>
      </c>
    </row>
    <row r="167" spans="1:24">
      <c r="A167">
        <f t="shared" si="2"/>
        <v>13</v>
      </c>
      <c r="B167">
        <v>2017</v>
      </c>
      <c r="C167">
        <v>1</v>
      </c>
      <c r="D167">
        <v>7</v>
      </c>
      <c r="E167">
        <v>17</v>
      </c>
      <c r="F167" s="25">
        <v>1250857.39461233</v>
      </c>
      <c r="G167" s="25">
        <v>47456.288046351197</v>
      </c>
      <c r="H167" s="25">
        <v>314321.57037035399</v>
      </c>
      <c r="I167" s="25">
        <v>46871.34</v>
      </c>
      <c r="J167" s="25">
        <v>29642.813807588798</v>
      </c>
      <c r="K167" s="25">
        <v>43218.673544390796</v>
      </c>
      <c r="L167" s="25">
        <v>72715.759999999995</v>
      </c>
      <c r="M167" s="25">
        <v>3685</v>
      </c>
      <c r="N167" s="25">
        <v>18613.7682035828</v>
      </c>
      <c r="O167" s="25">
        <v>0</v>
      </c>
      <c r="P167" s="25">
        <v>1893.84</v>
      </c>
      <c r="Q167" s="25">
        <v>12152.28</v>
      </c>
      <c r="R167" s="25">
        <v>10066.74656</v>
      </c>
      <c r="S167" s="25">
        <v>7368.4</v>
      </c>
      <c r="T167" s="26">
        <v>5714.7879999999996</v>
      </c>
      <c r="U167" s="25">
        <v>1769400</v>
      </c>
      <c r="V167" s="25">
        <v>1745888.6200039501</v>
      </c>
      <c r="W167" s="25">
        <f>SUM(Table2[[#This Row],[Residential]:[GRLF]],Table2[[#This Row],[OATT MEUs ]:[BUTU]])</f>
        <v>1852426.3831445978</v>
      </c>
      <c r="X167" s="25">
        <f>SUM(Table2[[#This Row],[Residential]:[BUTU]])</f>
        <v>1864578.6631445976</v>
      </c>
    </row>
    <row r="168" spans="1:24">
      <c r="A168">
        <f t="shared" si="2"/>
        <v>14</v>
      </c>
      <c r="B168">
        <v>2017</v>
      </c>
      <c r="C168">
        <v>12</v>
      </c>
      <c r="D168">
        <v>29</v>
      </c>
      <c r="E168">
        <v>16</v>
      </c>
      <c r="F168" s="25">
        <v>1033610.38552385</v>
      </c>
      <c r="G168" s="25">
        <v>57506.034256713603</v>
      </c>
      <c r="H168" s="25">
        <v>380151.21799637302</v>
      </c>
      <c r="I168" s="25">
        <v>50898.474999999999</v>
      </c>
      <c r="J168" s="25">
        <v>30322.242769471301</v>
      </c>
      <c r="K168" s="25">
        <v>55767.627160529599</v>
      </c>
      <c r="L168" s="25">
        <v>68144.736000000004</v>
      </c>
      <c r="M168" s="25">
        <v>0</v>
      </c>
      <c r="N168" s="25">
        <v>8747.5718626519101</v>
      </c>
      <c r="O168" s="25">
        <v>0</v>
      </c>
      <c r="P168" s="25">
        <v>-1452.88</v>
      </c>
      <c r="Q168" s="25">
        <v>10664.2004</v>
      </c>
      <c r="R168" s="25">
        <v>18773.04</v>
      </c>
      <c r="S168" s="25">
        <v>7645.04</v>
      </c>
      <c r="T168" s="26">
        <v>7002.2550000000001</v>
      </c>
      <c r="U168" s="25">
        <v>1751800</v>
      </c>
      <c r="V168" s="25">
        <v>1744882.69787212</v>
      </c>
      <c r="W168" s="25">
        <f>SUM(Table2[[#This Row],[Residential]:[GRLF]],Table2[[#This Row],[OATT MEUs ]:[BUTU]])</f>
        <v>1717115.7455695898</v>
      </c>
      <c r="X168" s="25">
        <f>SUM(Table2[[#This Row],[Residential]:[BUTU]])</f>
        <v>1727779.9459695898</v>
      </c>
    </row>
    <row r="169" spans="1:24">
      <c r="A169">
        <f t="shared" si="2"/>
        <v>15</v>
      </c>
      <c r="B169">
        <v>2017</v>
      </c>
      <c r="C169">
        <v>12</v>
      </c>
      <c r="D169">
        <v>18</v>
      </c>
      <c r="E169">
        <v>9</v>
      </c>
      <c r="F169" s="25">
        <v>983364.85870489303</v>
      </c>
      <c r="G169" s="25">
        <v>80286.576315340004</v>
      </c>
      <c r="H169" s="25">
        <v>468982.01099338598</v>
      </c>
      <c r="I169" s="25">
        <v>58805.7</v>
      </c>
      <c r="J169" s="25">
        <v>44520.777876738299</v>
      </c>
      <c r="K169" s="25">
        <v>77280.313055962906</v>
      </c>
      <c r="L169" s="25">
        <v>90379.872000000003</v>
      </c>
      <c r="M169" s="25">
        <v>316.67500000000001</v>
      </c>
      <c r="N169" s="25">
        <v>2255.2204300323001</v>
      </c>
      <c r="O169" s="25">
        <v>0</v>
      </c>
      <c r="P169" s="25">
        <v>2952.56</v>
      </c>
      <c r="Q169" s="25">
        <v>13825.399599999901</v>
      </c>
      <c r="R169" s="25">
        <v>20049.12</v>
      </c>
      <c r="S169" s="25">
        <v>8673.6</v>
      </c>
      <c r="T169" s="26">
        <v>6322.2850029299998</v>
      </c>
      <c r="U169" s="25">
        <v>1779000</v>
      </c>
      <c r="V169" s="25">
        <v>1742509.0463576</v>
      </c>
      <c r="W169" s="25">
        <f>SUM(Table2[[#This Row],[Residential]:[GRLF]],Table2[[#This Row],[OATT MEUs ]:[BUTU]])</f>
        <v>1844189.5693792829</v>
      </c>
      <c r="X169" s="25">
        <f>SUM(Table2[[#This Row],[Residential]:[BUTU]])</f>
        <v>1858014.9689792828</v>
      </c>
    </row>
    <row r="170" spans="1:24">
      <c r="A170">
        <f t="shared" si="2"/>
        <v>16</v>
      </c>
      <c r="B170">
        <v>2017</v>
      </c>
      <c r="C170">
        <v>2</v>
      </c>
      <c r="D170">
        <v>11</v>
      </c>
      <c r="E170">
        <v>17</v>
      </c>
      <c r="F170" s="25">
        <v>1119365.6257537699</v>
      </c>
      <c r="G170" s="25">
        <v>44860.923398058301</v>
      </c>
      <c r="H170" s="25">
        <v>347204.57865115098</v>
      </c>
      <c r="I170" s="25">
        <v>47426.469999999899</v>
      </c>
      <c r="J170" s="25">
        <v>33363.543741182599</v>
      </c>
      <c r="K170" s="25">
        <v>45176.607164486697</v>
      </c>
      <c r="L170" s="25">
        <v>75339.679999999993</v>
      </c>
      <c r="M170" s="25">
        <v>1261</v>
      </c>
      <c r="N170" s="25">
        <v>9194.1709725309702</v>
      </c>
      <c r="O170" s="25">
        <v>0</v>
      </c>
      <c r="P170" s="25">
        <v>607.36</v>
      </c>
      <c r="Q170" s="25">
        <v>12268.56</v>
      </c>
      <c r="R170" s="25">
        <v>9977.76</v>
      </c>
      <c r="S170" s="25">
        <v>7744.88</v>
      </c>
      <c r="T170" s="26">
        <v>5473.6778610000001</v>
      </c>
      <c r="U170" s="25">
        <v>1761800</v>
      </c>
      <c r="V170" s="25">
        <v>1739477.0967212101</v>
      </c>
      <c r="W170" s="25">
        <f>SUM(Table2[[#This Row],[Residential]:[GRLF]],Table2[[#This Row],[OATT MEUs ]:[BUTU]])</f>
        <v>1746996.2775421795</v>
      </c>
      <c r="X170" s="25">
        <f>SUM(Table2[[#This Row],[Residential]:[BUTU]])</f>
        <v>1759264.8375421795</v>
      </c>
    </row>
    <row r="171" spans="1:24">
      <c r="A171">
        <f t="shared" si="2"/>
        <v>17</v>
      </c>
      <c r="B171">
        <v>2017</v>
      </c>
      <c r="C171">
        <v>1</v>
      </c>
      <c r="D171">
        <v>9</v>
      </c>
      <c r="E171">
        <v>18</v>
      </c>
      <c r="F171" s="25">
        <v>1232601.14299592</v>
      </c>
      <c r="G171" s="25">
        <v>59010.862527201898</v>
      </c>
      <c r="H171" s="25">
        <v>364830.09530479601</v>
      </c>
      <c r="I171" s="25">
        <v>52353.782999999901</v>
      </c>
      <c r="J171" s="25">
        <v>34611.840399612403</v>
      </c>
      <c r="K171" s="25">
        <v>64750.849090774398</v>
      </c>
      <c r="L171" s="25">
        <v>84178.64</v>
      </c>
      <c r="M171" s="25">
        <v>0</v>
      </c>
      <c r="N171" s="25">
        <v>20683.444728947601</v>
      </c>
      <c r="O171" s="25">
        <v>0</v>
      </c>
      <c r="P171" s="25">
        <v>8966.8799999999992</v>
      </c>
      <c r="Q171" s="25">
        <v>12224.7</v>
      </c>
      <c r="R171" s="25">
        <v>11866.986559999999</v>
      </c>
      <c r="S171" s="25">
        <v>8636.16</v>
      </c>
      <c r="T171" s="26">
        <v>0</v>
      </c>
      <c r="U171" s="25">
        <v>1928700</v>
      </c>
      <c r="V171" s="25">
        <v>1736228.72486895</v>
      </c>
      <c r="W171" s="25">
        <f>SUM(Table2[[#This Row],[Residential]:[GRLF]],Table2[[#This Row],[OATT MEUs ]:[BUTU]])</f>
        <v>1942490.684607252</v>
      </c>
      <c r="X171" s="25">
        <f>SUM(Table2[[#This Row],[Residential]:[BUTU]])</f>
        <v>1954715.384607252</v>
      </c>
    </row>
    <row r="172" spans="1:24">
      <c r="A172">
        <f t="shared" si="2"/>
        <v>18</v>
      </c>
      <c r="B172">
        <v>2017</v>
      </c>
      <c r="C172">
        <v>2</v>
      </c>
      <c r="D172">
        <v>11</v>
      </c>
      <c r="E172">
        <v>18</v>
      </c>
      <c r="F172" s="25">
        <v>1136099.59390457</v>
      </c>
      <c r="G172" s="25">
        <v>43377.494916252501</v>
      </c>
      <c r="H172" s="25">
        <v>345672.85113490297</v>
      </c>
      <c r="I172" s="25">
        <v>46697.464999999997</v>
      </c>
      <c r="J172" s="25">
        <v>34235.902478554803</v>
      </c>
      <c r="K172" s="25">
        <v>44541.103056351203</v>
      </c>
      <c r="L172" s="25">
        <v>76929.84</v>
      </c>
      <c r="M172" s="25">
        <v>1259</v>
      </c>
      <c r="N172" s="25">
        <v>18903.195780718401</v>
      </c>
      <c r="O172" s="25">
        <v>0</v>
      </c>
      <c r="P172" s="25">
        <v>606.32000000000005</v>
      </c>
      <c r="Q172" s="25">
        <v>12145.14</v>
      </c>
      <c r="R172" s="25">
        <v>9644.9599999999991</v>
      </c>
      <c r="S172" s="25">
        <v>7709.52</v>
      </c>
      <c r="T172" s="26">
        <v>5457.6110490000001</v>
      </c>
      <c r="U172" s="25">
        <v>1770800</v>
      </c>
      <c r="V172" s="25">
        <v>1736126.70442108</v>
      </c>
      <c r="W172" s="25">
        <f>SUM(Table2[[#This Row],[Residential]:[GRLF]],Table2[[#This Row],[OATT MEUs ]:[BUTU]])</f>
        <v>1771134.8573203501</v>
      </c>
      <c r="X172" s="25">
        <f>SUM(Table2[[#This Row],[Residential]:[BUTU]])</f>
        <v>1783279.99732035</v>
      </c>
    </row>
    <row r="173" spans="1:24">
      <c r="A173">
        <f t="shared" si="2"/>
        <v>19</v>
      </c>
      <c r="B173">
        <v>2017</v>
      </c>
      <c r="C173">
        <v>12</v>
      </c>
      <c r="D173">
        <v>29</v>
      </c>
      <c r="E173">
        <v>12</v>
      </c>
      <c r="F173" s="25">
        <v>1065167.18255074</v>
      </c>
      <c r="G173" s="25">
        <v>63904.193294696997</v>
      </c>
      <c r="H173" s="25">
        <v>407730.12716938299</v>
      </c>
      <c r="I173" s="25">
        <v>52438.7749999999</v>
      </c>
      <c r="J173" s="25">
        <v>35717.996121916301</v>
      </c>
      <c r="K173" s="25">
        <v>61212.788494529399</v>
      </c>
      <c r="L173" s="25">
        <v>69423.551999999996</v>
      </c>
      <c r="M173" s="25">
        <v>0</v>
      </c>
      <c r="N173" s="25">
        <v>2255.2204300323001</v>
      </c>
      <c r="O173" s="25">
        <v>0</v>
      </c>
      <c r="P173" s="25">
        <v>-866.32</v>
      </c>
      <c r="Q173" s="25">
        <v>11005.013999999999</v>
      </c>
      <c r="R173" s="25">
        <v>19247.28</v>
      </c>
      <c r="S173" s="25">
        <v>7537.92</v>
      </c>
      <c r="T173" s="26">
        <v>6976.8777</v>
      </c>
      <c r="U173" s="25">
        <v>1748700</v>
      </c>
      <c r="V173" s="25">
        <v>1728935.2105698399</v>
      </c>
      <c r="W173" s="25">
        <f>SUM(Table2[[#This Row],[Residential]:[GRLF]],Table2[[#This Row],[OATT MEUs ]:[BUTU]])</f>
        <v>1790745.5927612977</v>
      </c>
      <c r="X173" s="25">
        <f>SUM(Table2[[#This Row],[Residential]:[BUTU]])</f>
        <v>1801750.6067612977</v>
      </c>
    </row>
    <row r="174" spans="1:24">
      <c r="A174">
        <f t="shared" si="2"/>
        <v>20</v>
      </c>
      <c r="B174">
        <v>2017</v>
      </c>
      <c r="C174">
        <v>12</v>
      </c>
      <c r="D174">
        <v>29</v>
      </c>
      <c r="E174">
        <v>10</v>
      </c>
      <c r="F174" s="25">
        <v>1021829.23232439</v>
      </c>
      <c r="G174" s="25">
        <v>66380.900019077701</v>
      </c>
      <c r="H174" s="25">
        <v>423743.36347479001</v>
      </c>
      <c r="I174" s="25">
        <v>52457.764999999999</v>
      </c>
      <c r="J174" s="25">
        <v>35466.886658228803</v>
      </c>
      <c r="K174" s="25">
        <v>67329.522075365297</v>
      </c>
      <c r="L174" s="25">
        <v>71899.872000000003</v>
      </c>
      <c r="M174" s="25">
        <v>0</v>
      </c>
      <c r="N174" s="25">
        <v>2255.2204300323001</v>
      </c>
      <c r="O174" s="25">
        <v>0</v>
      </c>
      <c r="P174" s="25">
        <v>431.6</v>
      </c>
      <c r="Q174" s="25">
        <v>10955.0144</v>
      </c>
      <c r="R174" s="25">
        <v>20358</v>
      </c>
      <c r="S174" s="25">
        <v>7973.68</v>
      </c>
      <c r="T174" s="26">
        <v>7088.7257999999902</v>
      </c>
      <c r="U174" s="25">
        <v>1756200</v>
      </c>
      <c r="V174" s="25">
        <v>1728616.71906931</v>
      </c>
      <c r="W174" s="25">
        <f>SUM(Table2[[#This Row],[Residential]:[GRLF]],Table2[[#This Row],[OATT MEUs ]:[BUTU]])</f>
        <v>1777214.7677818839</v>
      </c>
      <c r="X174" s="25">
        <f>SUM(Table2[[#This Row],[Residential]:[BUTU]])</f>
        <v>1788169.7821818839</v>
      </c>
    </row>
    <row r="175" spans="1:24">
      <c r="A175">
        <f t="shared" si="2"/>
        <v>21</v>
      </c>
      <c r="B175">
        <v>2017</v>
      </c>
      <c r="C175">
        <v>2</v>
      </c>
      <c r="D175">
        <v>1</v>
      </c>
      <c r="E175">
        <v>10</v>
      </c>
      <c r="F175" s="25">
        <v>866249.96556285501</v>
      </c>
      <c r="G175" s="25">
        <v>72687.995608484402</v>
      </c>
      <c r="H175" s="25">
        <v>472962.33460296999</v>
      </c>
      <c r="I175" s="25">
        <v>60164.539999999899</v>
      </c>
      <c r="J175" s="25">
        <v>48133.479604966102</v>
      </c>
      <c r="K175" s="25">
        <v>73737.770786096298</v>
      </c>
      <c r="L175" s="25">
        <v>88410.4</v>
      </c>
      <c r="M175" s="25">
        <v>343</v>
      </c>
      <c r="N175" s="25">
        <v>2239.53194008425</v>
      </c>
      <c r="O175" s="25">
        <v>0</v>
      </c>
      <c r="P175" s="25">
        <v>897.52</v>
      </c>
      <c r="Q175" s="25">
        <v>131947.20000000001</v>
      </c>
      <c r="R175" s="25">
        <v>10740.08</v>
      </c>
      <c r="S175" s="25">
        <v>7863.44</v>
      </c>
      <c r="T175" s="26">
        <v>4640.2119885000002</v>
      </c>
      <c r="U175" s="25">
        <v>1744100</v>
      </c>
      <c r="V175" s="25">
        <v>1727111.04098313</v>
      </c>
      <c r="W175" s="25">
        <f>SUM(Table2[[#This Row],[Residential]:[GRLF]],Table2[[#This Row],[OATT MEUs ]:[BUTU]])</f>
        <v>1709070.2700939558</v>
      </c>
      <c r="X175" s="25">
        <f>SUM(Table2[[#This Row],[Residential]:[BUTU]])</f>
        <v>1841017.4700939558</v>
      </c>
    </row>
    <row r="176" spans="1:24">
      <c r="A176">
        <f t="shared" si="2"/>
        <v>22</v>
      </c>
      <c r="B176">
        <v>2017</v>
      </c>
      <c r="C176">
        <v>12</v>
      </c>
      <c r="D176">
        <v>18</v>
      </c>
      <c r="E176">
        <v>10</v>
      </c>
      <c r="F176" s="25">
        <v>921955.45685686299</v>
      </c>
      <c r="G176" s="25">
        <v>74533.392986830702</v>
      </c>
      <c r="H176" s="25">
        <v>475216.63152357901</v>
      </c>
      <c r="I176" s="25">
        <v>59409.159999999902</v>
      </c>
      <c r="J176" s="25">
        <v>44075.911110822803</v>
      </c>
      <c r="K176" s="25">
        <v>75766.632902548707</v>
      </c>
      <c r="L176" s="25">
        <v>92064.191999999995</v>
      </c>
      <c r="M176" s="25">
        <v>643.84749999999894</v>
      </c>
      <c r="N176" s="25">
        <v>2255.2204300323001</v>
      </c>
      <c r="O176" s="25">
        <v>0</v>
      </c>
      <c r="P176" s="25">
        <v>2960.88</v>
      </c>
      <c r="Q176" s="25">
        <v>12777.4488</v>
      </c>
      <c r="R176" s="25">
        <v>20023.12</v>
      </c>
      <c r="S176" s="25">
        <v>8262.7999999999993</v>
      </c>
      <c r="T176" s="26">
        <v>6851.3780224499997</v>
      </c>
      <c r="U176" s="25">
        <v>1742800</v>
      </c>
      <c r="V176" s="25">
        <v>1727005.8643405801</v>
      </c>
      <c r="W176" s="25">
        <f>SUM(Table2[[#This Row],[Residential]:[GRLF]],Table2[[#This Row],[OATT MEUs ]:[BUTU]])</f>
        <v>1784018.6233331265</v>
      </c>
      <c r="X176" s="25">
        <f>SUM(Table2[[#This Row],[Residential]:[BUTU]])</f>
        <v>1796796.0721331264</v>
      </c>
    </row>
    <row r="177" spans="1:24">
      <c r="A177">
        <f t="shared" si="2"/>
        <v>23</v>
      </c>
      <c r="B177">
        <v>2017</v>
      </c>
      <c r="C177">
        <v>12</v>
      </c>
      <c r="D177">
        <v>29</v>
      </c>
      <c r="E177">
        <v>9</v>
      </c>
      <c r="F177" s="25">
        <v>1010201.5954249999</v>
      </c>
      <c r="G177" s="25">
        <v>65864.919451498397</v>
      </c>
      <c r="H177" s="25">
        <v>425550.49986035301</v>
      </c>
      <c r="I177" s="25">
        <v>51883.844999999899</v>
      </c>
      <c r="J177" s="25">
        <v>39332.7323522816</v>
      </c>
      <c r="K177" s="25">
        <v>66682.085557232407</v>
      </c>
      <c r="L177" s="25">
        <v>71346.528000000006</v>
      </c>
      <c r="M177" s="25">
        <v>0</v>
      </c>
      <c r="N177" s="25">
        <v>2255.2204300323001</v>
      </c>
      <c r="O177" s="25">
        <v>0</v>
      </c>
      <c r="P177" s="25">
        <v>168.48</v>
      </c>
      <c r="Q177" s="25">
        <v>10957.055199999901</v>
      </c>
      <c r="R177" s="25">
        <v>20781.28</v>
      </c>
      <c r="S177" s="25">
        <v>8176.48</v>
      </c>
      <c r="T177" s="26">
        <v>7235.3501999999999</v>
      </c>
      <c r="U177" s="25">
        <v>1770200</v>
      </c>
      <c r="V177" s="25">
        <v>1724885.63974235</v>
      </c>
      <c r="W177" s="25">
        <f>SUM(Table2[[#This Row],[Residential]:[GRLF]],Table2[[#This Row],[OATT MEUs ]:[BUTU]])</f>
        <v>1769479.0162763977</v>
      </c>
      <c r="X177" s="25">
        <f>SUM(Table2[[#This Row],[Residential]:[BUTU]])</f>
        <v>1780436.0714763976</v>
      </c>
    </row>
    <row r="178" spans="1:24">
      <c r="A178">
        <f t="shared" si="2"/>
        <v>24</v>
      </c>
      <c r="B178">
        <v>2017</v>
      </c>
      <c r="C178">
        <v>2</v>
      </c>
      <c r="D178">
        <v>1</v>
      </c>
      <c r="E178">
        <v>7</v>
      </c>
      <c r="F178" s="25">
        <v>938879.98948960495</v>
      </c>
      <c r="G178" s="25">
        <v>47316.253298978198</v>
      </c>
      <c r="H178" s="25">
        <v>419683.58322571003</v>
      </c>
      <c r="I178" s="25">
        <v>52786.924999999901</v>
      </c>
      <c r="J178" s="25">
        <v>41064.365698674599</v>
      </c>
      <c r="K178" s="25">
        <v>72922.072235805696</v>
      </c>
      <c r="L178" s="25">
        <v>89584.56</v>
      </c>
      <c r="M178" s="25">
        <v>83</v>
      </c>
      <c r="N178" s="25">
        <v>12768.5396143253</v>
      </c>
      <c r="O178" s="25">
        <v>0</v>
      </c>
      <c r="P178" s="25">
        <v>944.32</v>
      </c>
      <c r="Q178" s="25">
        <v>66996.66</v>
      </c>
      <c r="R178" s="25">
        <v>10228.4</v>
      </c>
      <c r="S178" s="25">
        <v>7467.2</v>
      </c>
      <c r="T178" s="26">
        <v>4146.1575194999996</v>
      </c>
      <c r="U178" s="25">
        <v>1743600</v>
      </c>
      <c r="V178" s="25">
        <v>1714527.5553768901</v>
      </c>
      <c r="W178" s="25">
        <f>SUM(Table2[[#This Row],[Residential]:[GRLF]],Table2[[#This Row],[OATT MEUs ]:[BUTU]])</f>
        <v>1697875.3660825987</v>
      </c>
      <c r="X178" s="25">
        <f>SUM(Table2[[#This Row],[Residential]:[BUTU]])</f>
        <v>1764872.0260825986</v>
      </c>
    </row>
    <row r="179" spans="1:24">
      <c r="A179">
        <f t="shared" si="2"/>
        <v>25</v>
      </c>
      <c r="B179">
        <v>2017</v>
      </c>
      <c r="C179">
        <v>1</v>
      </c>
      <c r="D179">
        <v>19</v>
      </c>
      <c r="E179">
        <v>17</v>
      </c>
      <c r="F179" s="25">
        <v>1001334.04506136</v>
      </c>
      <c r="G179" s="25">
        <v>51048.886834514902</v>
      </c>
      <c r="H179" s="25">
        <v>377202.553924601</v>
      </c>
      <c r="I179" s="25">
        <v>54503.553</v>
      </c>
      <c r="J179" s="25">
        <v>35591.420788280702</v>
      </c>
      <c r="K179" s="25">
        <v>57052.842623476899</v>
      </c>
      <c r="L179" s="25">
        <v>88286.64</v>
      </c>
      <c r="M179" s="25">
        <v>0</v>
      </c>
      <c r="N179" s="25">
        <v>15516.746210679699</v>
      </c>
      <c r="O179" s="25">
        <v>0</v>
      </c>
      <c r="P179" s="25">
        <v>1245.92</v>
      </c>
      <c r="Q179" s="25">
        <v>115372.2</v>
      </c>
      <c r="R179" s="25">
        <v>10299.706560000001</v>
      </c>
      <c r="S179" s="25">
        <v>7343.44</v>
      </c>
      <c r="T179" s="26">
        <v>5913.9939999999997</v>
      </c>
      <c r="U179" s="25">
        <v>1745900</v>
      </c>
      <c r="V179" s="25">
        <v>1713408.00054521</v>
      </c>
      <c r="W179" s="25">
        <f>SUM(Table2[[#This Row],[Residential]:[GRLF]],Table2[[#This Row],[OATT MEUs ]:[BUTU]])</f>
        <v>1705339.749002913</v>
      </c>
      <c r="X179" s="25">
        <f>SUM(Table2[[#This Row],[Residential]:[BUTU]])</f>
        <v>1820711.949002913</v>
      </c>
    </row>
    <row r="180" spans="1:24">
      <c r="A180">
        <f t="shared" si="2"/>
        <v>26</v>
      </c>
      <c r="B180">
        <v>2017</v>
      </c>
      <c r="C180">
        <v>12</v>
      </c>
      <c r="D180">
        <v>29</v>
      </c>
      <c r="E180">
        <v>19</v>
      </c>
      <c r="F180" s="25">
        <v>1078718.41837427</v>
      </c>
      <c r="G180" s="25">
        <v>48992.354891655101</v>
      </c>
      <c r="H180" s="25">
        <v>349088.55145785998</v>
      </c>
      <c r="I180" s="25">
        <v>46785.03</v>
      </c>
      <c r="J180" s="25">
        <v>29299.2042137075</v>
      </c>
      <c r="K180" s="25">
        <v>51429.362056034101</v>
      </c>
      <c r="L180" s="25">
        <v>65930.304000000004</v>
      </c>
      <c r="M180" s="25">
        <v>0</v>
      </c>
      <c r="N180" s="25">
        <v>20576.0912095932</v>
      </c>
      <c r="O180" s="25">
        <v>0</v>
      </c>
      <c r="P180" s="25">
        <v>-1323.92</v>
      </c>
      <c r="Q180" s="25">
        <v>10131.551599999901</v>
      </c>
      <c r="R180" s="25">
        <v>18523.439999999999</v>
      </c>
      <c r="S180" s="25">
        <v>7530.64</v>
      </c>
      <c r="T180" s="26">
        <v>6167.0476412999997</v>
      </c>
      <c r="U180" s="25">
        <v>1728600</v>
      </c>
      <c r="V180" s="25">
        <v>1712323.3062497701</v>
      </c>
      <c r="W180" s="25">
        <f>SUM(Table2[[#This Row],[Residential]:[GRLF]],Table2[[#This Row],[OATT MEUs ]:[BUTU]])</f>
        <v>1721716.5238444197</v>
      </c>
      <c r="X180" s="25">
        <f>SUM(Table2[[#This Row],[Residential]:[BUTU]])</f>
        <v>1731848.0754444196</v>
      </c>
    </row>
    <row r="181" spans="1:24">
      <c r="A181">
        <f t="shared" si="2"/>
        <v>27</v>
      </c>
      <c r="B181">
        <v>2017</v>
      </c>
      <c r="C181">
        <v>12</v>
      </c>
      <c r="D181">
        <v>18</v>
      </c>
      <c r="E181">
        <v>12</v>
      </c>
      <c r="F181" s="25">
        <v>918925.29269369098</v>
      </c>
      <c r="G181" s="25">
        <v>71256.916382702097</v>
      </c>
      <c r="H181" s="25">
        <v>454213.690864701</v>
      </c>
      <c r="I181" s="25">
        <v>59219.2599999999</v>
      </c>
      <c r="J181" s="25">
        <v>43958.106671068199</v>
      </c>
      <c r="K181" s="25">
        <v>80975.193625976506</v>
      </c>
      <c r="L181" s="25">
        <v>94291.296000000002</v>
      </c>
      <c r="M181" s="25">
        <v>104.455</v>
      </c>
      <c r="N181" s="25">
        <v>2255.2204300323001</v>
      </c>
      <c r="O181" s="25">
        <v>0</v>
      </c>
      <c r="P181" s="25">
        <v>2942.16</v>
      </c>
      <c r="Q181" s="25">
        <v>12639.694799999999</v>
      </c>
      <c r="R181" s="25">
        <v>18115.759999999998</v>
      </c>
      <c r="S181" s="25">
        <v>7582.64</v>
      </c>
      <c r="T181" s="26">
        <v>6814.6354516499996</v>
      </c>
      <c r="U181" s="25">
        <v>1725900</v>
      </c>
      <c r="V181" s="25">
        <v>1711099.12088153</v>
      </c>
      <c r="W181" s="25">
        <f>SUM(Table2[[#This Row],[Residential]:[GRLF]],Table2[[#This Row],[OATT MEUs ]:[BUTU]])</f>
        <v>1760654.627119821</v>
      </c>
      <c r="X181" s="25">
        <f>SUM(Table2[[#This Row],[Residential]:[BUTU]])</f>
        <v>1773294.321919821</v>
      </c>
    </row>
    <row r="182" spans="1:24">
      <c r="A182">
        <f t="shared" si="2"/>
        <v>28</v>
      </c>
      <c r="B182">
        <v>2017</v>
      </c>
      <c r="C182">
        <v>2</v>
      </c>
      <c r="D182">
        <v>11</v>
      </c>
      <c r="E182">
        <v>10</v>
      </c>
      <c r="F182" s="25">
        <v>1056581.23933497</v>
      </c>
      <c r="G182" s="25">
        <v>49490.2433154178</v>
      </c>
      <c r="H182" s="25">
        <v>340863.03160936001</v>
      </c>
      <c r="I182" s="25">
        <v>48934.0649999999</v>
      </c>
      <c r="J182" s="25">
        <v>34864.268159113999</v>
      </c>
      <c r="K182" s="25">
        <v>45264.120335246502</v>
      </c>
      <c r="L182" s="25">
        <v>75741.119999999995</v>
      </c>
      <c r="M182" s="25">
        <v>0</v>
      </c>
      <c r="N182" s="25">
        <v>2239.53194008425</v>
      </c>
      <c r="O182" s="25">
        <v>0</v>
      </c>
      <c r="P182" s="25">
        <v>1740.96</v>
      </c>
      <c r="Q182" s="25">
        <v>11926.86</v>
      </c>
      <c r="R182" s="25">
        <v>11180</v>
      </c>
      <c r="S182" s="25">
        <v>8009.04</v>
      </c>
      <c r="T182" s="26">
        <v>5595.7650000000003</v>
      </c>
      <c r="U182" s="25">
        <v>1733100</v>
      </c>
      <c r="V182" s="25">
        <v>1709279.0445502</v>
      </c>
      <c r="W182" s="25">
        <f>SUM(Table2[[#This Row],[Residential]:[GRLF]],Table2[[#This Row],[OATT MEUs ]:[BUTU]])</f>
        <v>1680503.3846941921</v>
      </c>
      <c r="X182" s="25">
        <f>SUM(Table2[[#This Row],[Residential]:[BUTU]])</f>
        <v>1692430.2446941922</v>
      </c>
    </row>
    <row r="183" spans="1:24">
      <c r="A183">
        <f t="shared" si="2"/>
        <v>29</v>
      </c>
      <c r="B183">
        <v>2017</v>
      </c>
      <c r="C183">
        <v>1</v>
      </c>
      <c r="D183">
        <v>16</v>
      </c>
      <c r="E183">
        <v>10</v>
      </c>
      <c r="F183" s="25">
        <v>960657.05980185803</v>
      </c>
      <c r="G183" s="25">
        <v>59544.897482199201</v>
      </c>
      <c r="H183" s="25">
        <v>478645.60162021499</v>
      </c>
      <c r="I183" s="25">
        <v>61014.284999999902</v>
      </c>
      <c r="J183" s="25">
        <v>45485.8293015456</v>
      </c>
      <c r="K183" s="25">
        <v>68733.039309846106</v>
      </c>
      <c r="L183" s="25">
        <v>87090.64</v>
      </c>
      <c r="M183" s="25">
        <v>0</v>
      </c>
      <c r="N183" s="25">
        <v>2266.98679749333</v>
      </c>
      <c r="O183" s="25">
        <v>0</v>
      </c>
      <c r="P183" s="25">
        <v>18281.12</v>
      </c>
      <c r="Q183" s="25">
        <v>38123.519999999997</v>
      </c>
      <c r="R183" s="25">
        <v>12687.546560000001</v>
      </c>
      <c r="S183" s="25">
        <v>7963.28</v>
      </c>
      <c r="T183" s="26">
        <v>5014.314883</v>
      </c>
      <c r="U183" s="25">
        <v>1762200</v>
      </c>
      <c r="V183" s="25">
        <v>1708656.1690015299</v>
      </c>
      <c r="W183" s="25">
        <f>SUM(Table2[[#This Row],[Residential]:[GRLF]],Table2[[#This Row],[OATT MEUs ]:[BUTU]])</f>
        <v>1807384.6007561572</v>
      </c>
      <c r="X183" s="25">
        <f>SUM(Table2[[#This Row],[Residential]:[BUTU]])</f>
        <v>1845508.1207561572</v>
      </c>
    </row>
    <row r="184" spans="1:24">
      <c r="A184">
        <f t="shared" si="2"/>
        <v>30</v>
      </c>
      <c r="B184">
        <v>2017</v>
      </c>
      <c r="C184">
        <v>2</v>
      </c>
      <c r="D184">
        <v>7</v>
      </c>
      <c r="E184">
        <v>20</v>
      </c>
      <c r="F184" s="25">
        <v>1030306.59570445</v>
      </c>
      <c r="G184" s="25">
        <v>55091.464651891401</v>
      </c>
      <c r="H184" s="25">
        <v>358287.65163495799</v>
      </c>
      <c r="I184" s="25">
        <v>48433.994999999901</v>
      </c>
      <c r="J184" s="25">
        <v>37742.049281249703</v>
      </c>
      <c r="K184" s="25">
        <v>64548.715586297301</v>
      </c>
      <c r="L184" s="25">
        <v>86606</v>
      </c>
      <c r="M184" s="25">
        <v>0</v>
      </c>
      <c r="N184" s="25">
        <v>20432.953183787398</v>
      </c>
      <c r="O184" s="25">
        <v>0</v>
      </c>
      <c r="P184" s="25">
        <v>1045.2</v>
      </c>
      <c r="Q184" s="25">
        <v>101730.72</v>
      </c>
      <c r="R184" s="25">
        <v>10986.56</v>
      </c>
      <c r="S184" s="25">
        <v>7821.84</v>
      </c>
      <c r="T184" s="26">
        <v>3889.0885275000001</v>
      </c>
      <c r="U184" s="25">
        <v>1832900</v>
      </c>
      <c r="V184" s="25">
        <v>1708195.77690879</v>
      </c>
      <c r="W184" s="25">
        <f>SUM(Table2[[#This Row],[Residential]:[GRLF]],Table2[[#This Row],[OATT MEUs ]:[BUTU]])</f>
        <v>1725192.1135701337</v>
      </c>
      <c r="X184" s="25">
        <f>SUM(Table2[[#This Row],[Residential]:[BUTU]])</f>
        <v>1826922.8335701337</v>
      </c>
    </row>
    <row r="185" spans="1:24">
      <c r="A185">
        <f t="shared" si="2"/>
        <v>31</v>
      </c>
      <c r="B185">
        <v>2017</v>
      </c>
      <c r="C185">
        <v>2</v>
      </c>
      <c r="D185">
        <v>5</v>
      </c>
      <c r="E185">
        <v>9</v>
      </c>
      <c r="F185" s="25">
        <v>1115199.64633965</v>
      </c>
      <c r="G185" s="25">
        <v>47853.356714804497</v>
      </c>
      <c r="H185" s="25">
        <v>325106.72626706498</v>
      </c>
      <c r="I185" s="25">
        <v>45639.299999999901</v>
      </c>
      <c r="J185" s="25">
        <v>31458.3924756573</v>
      </c>
      <c r="K185" s="25">
        <v>45578.513123901299</v>
      </c>
      <c r="L185" s="25">
        <v>70865.600000000006</v>
      </c>
      <c r="M185" s="25">
        <v>0</v>
      </c>
      <c r="N185" s="25">
        <v>2239.53194008425</v>
      </c>
      <c r="O185" s="25">
        <v>0</v>
      </c>
      <c r="P185" s="25">
        <v>1123.2</v>
      </c>
      <c r="Q185" s="25">
        <v>112246.92</v>
      </c>
      <c r="R185" s="25">
        <v>9767.68</v>
      </c>
      <c r="S185" s="25">
        <v>7026.24</v>
      </c>
      <c r="T185" s="26">
        <v>2612.78114925</v>
      </c>
      <c r="U185" s="25">
        <v>1777800</v>
      </c>
      <c r="V185" s="25">
        <v>1705589.7525952</v>
      </c>
      <c r="W185" s="25">
        <f>SUM(Table2[[#This Row],[Residential]:[GRLF]],Table2[[#This Row],[OATT MEUs ]:[BUTU]])</f>
        <v>1704470.9680104121</v>
      </c>
      <c r="X185" s="25">
        <f>SUM(Table2[[#This Row],[Residential]:[BUTU]])</f>
        <v>1816717.888010412</v>
      </c>
    </row>
    <row r="186" spans="1:24">
      <c r="A186">
        <f t="shared" si="2"/>
        <v>32</v>
      </c>
      <c r="B186">
        <v>2017</v>
      </c>
      <c r="C186">
        <v>12</v>
      </c>
      <c r="D186">
        <v>29</v>
      </c>
      <c r="E186">
        <v>13</v>
      </c>
      <c r="F186" s="25">
        <v>1030182.46314754</v>
      </c>
      <c r="G186" s="25">
        <v>60085.937094610199</v>
      </c>
      <c r="H186" s="25">
        <v>400943.32607693499</v>
      </c>
      <c r="I186" s="25">
        <v>52061.084999999999</v>
      </c>
      <c r="J186" s="25">
        <v>35505.638118674397</v>
      </c>
      <c r="K186" s="25">
        <v>62069.694950093501</v>
      </c>
      <c r="L186" s="25">
        <v>71379.263999999996</v>
      </c>
      <c r="M186" s="25">
        <v>0</v>
      </c>
      <c r="N186" s="25">
        <v>2255.2204300323001</v>
      </c>
      <c r="O186" s="25">
        <v>0</v>
      </c>
      <c r="P186" s="25">
        <v>-526.24</v>
      </c>
      <c r="Q186" s="25">
        <v>12160.1068</v>
      </c>
      <c r="R186" s="25">
        <v>18521.36</v>
      </c>
      <c r="S186" s="25">
        <v>7444.32</v>
      </c>
      <c r="T186" s="26">
        <v>6940.2215999999999</v>
      </c>
      <c r="U186" s="25">
        <v>1716400</v>
      </c>
      <c r="V186" s="25">
        <v>1704900.32335681</v>
      </c>
      <c r="W186" s="25">
        <f>SUM(Table2[[#This Row],[Residential]:[GRLF]],Table2[[#This Row],[OATT MEUs ]:[BUTU]])</f>
        <v>1746862.2904178859</v>
      </c>
      <c r="X186" s="25">
        <f>SUM(Table2[[#This Row],[Residential]:[BUTU]])</f>
        <v>1759022.3972178858</v>
      </c>
    </row>
    <row r="187" spans="1:24">
      <c r="A187">
        <f t="shared" si="2"/>
        <v>33</v>
      </c>
      <c r="B187">
        <v>2017</v>
      </c>
      <c r="C187">
        <v>12</v>
      </c>
      <c r="D187">
        <v>18</v>
      </c>
      <c r="E187">
        <v>11</v>
      </c>
      <c r="F187" s="25">
        <v>887378.55645023298</v>
      </c>
      <c r="G187" s="25">
        <v>73114.446425987597</v>
      </c>
      <c r="H187" s="25">
        <v>460207.35987681901</v>
      </c>
      <c r="I187" s="25">
        <v>59797.3999999999</v>
      </c>
      <c r="J187" s="25">
        <v>44750.186522576201</v>
      </c>
      <c r="K187" s="25">
        <v>80043.061213067398</v>
      </c>
      <c r="L187" s="25">
        <v>94016.736000000004</v>
      </c>
      <c r="M187" s="25">
        <v>142.77250000000001</v>
      </c>
      <c r="N187" s="25">
        <v>2255.2204300323001</v>
      </c>
      <c r="O187" s="25">
        <v>0</v>
      </c>
      <c r="P187" s="25">
        <v>2934.88</v>
      </c>
      <c r="Q187" s="25">
        <v>12725.4084</v>
      </c>
      <c r="R187" s="25">
        <v>19341.919999999998</v>
      </c>
      <c r="S187" s="25">
        <v>7965.36</v>
      </c>
      <c r="T187" s="26">
        <v>6831.1696085100002</v>
      </c>
      <c r="U187" s="25">
        <v>1716600</v>
      </c>
      <c r="V187" s="25">
        <v>1704717.29499727</v>
      </c>
      <c r="W187" s="25">
        <f>SUM(Table2[[#This Row],[Residential]:[GRLF]],Table2[[#This Row],[OATT MEUs ]:[BUTU]])</f>
        <v>1738779.0690272257</v>
      </c>
      <c r="X187" s="25">
        <f>SUM(Table2[[#This Row],[Residential]:[BUTU]])</f>
        <v>1751504.4774272258</v>
      </c>
    </row>
    <row r="188" spans="1:24">
      <c r="A188">
        <f t="shared" si="2"/>
        <v>34</v>
      </c>
      <c r="B188">
        <v>2017</v>
      </c>
      <c r="C188">
        <v>12</v>
      </c>
      <c r="D188">
        <v>29</v>
      </c>
      <c r="E188">
        <v>11</v>
      </c>
      <c r="F188" s="25">
        <v>1005679.91918592</v>
      </c>
      <c r="G188" s="25">
        <v>65168.3456852663</v>
      </c>
      <c r="H188" s="25">
        <v>417498.70329800999</v>
      </c>
      <c r="I188" s="25">
        <v>52424.004999999997</v>
      </c>
      <c r="J188" s="25">
        <v>36227.965341380397</v>
      </c>
      <c r="K188" s="25">
        <v>66778.804645247394</v>
      </c>
      <c r="L188" s="25">
        <v>72909.407999999996</v>
      </c>
      <c r="M188" s="25">
        <v>0</v>
      </c>
      <c r="N188" s="25">
        <v>2255.2204300323001</v>
      </c>
      <c r="O188" s="25">
        <v>0</v>
      </c>
      <c r="P188" s="25">
        <v>-1047.28</v>
      </c>
      <c r="Q188" s="25">
        <v>10880.5252</v>
      </c>
      <c r="R188" s="25">
        <v>20079.28</v>
      </c>
      <c r="S188" s="25">
        <v>7622.16</v>
      </c>
      <c r="T188" s="26">
        <v>6997.5554999999904</v>
      </c>
      <c r="U188" s="25">
        <v>1728100</v>
      </c>
      <c r="V188" s="25">
        <v>1704605.4550825199</v>
      </c>
      <c r="W188" s="25">
        <f>SUM(Table2[[#This Row],[Residential]:[GRLF]],Table2[[#This Row],[OATT MEUs ]:[BUTU]])</f>
        <v>1752594.0870858561</v>
      </c>
      <c r="X188" s="25">
        <f>SUM(Table2[[#This Row],[Residential]:[BUTU]])</f>
        <v>1763474.6122858562</v>
      </c>
    </row>
    <row r="189" spans="1:24">
      <c r="A189">
        <f t="shared" si="2"/>
        <v>35</v>
      </c>
      <c r="B189">
        <v>2017</v>
      </c>
      <c r="C189">
        <v>2</v>
      </c>
      <c r="D189">
        <v>11</v>
      </c>
      <c r="E189">
        <v>9</v>
      </c>
      <c r="F189" s="25">
        <v>1087960.5141207101</v>
      </c>
      <c r="G189" s="25">
        <v>56881.8093713122</v>
      </c>
      <c r="H189" s="25">
        <v>351946.10459316702</v>
      </c>
      <c r="I189" s="25">
        <v>48003.555</v>
      </c>
      <c r="J189" s="25">
        <v>35427.4576121684</v>
      </c>
      <c r="K189" s="25">
        <v>44848.432774137502</v>
      </c>
      <c r="L189" s="25">
        <v>76245.52</v>
      </c>
      <c r="M189" s="25">
        <v>0</v>
      </c>
      <c r="N189" s="25">
        <v>2239.53194008425</v>
      </c>
      <c r="O189" s="25">
        <v>0</v>
      </c>
      <c r="P189" s="25">
        <v>1747.2</v>
      </c>
      <c r="Q189" s="25">
        <v>11998.26</v>
      </c>
      <c r="R189" s="25">
        <v>11270.48</v>
      </c>
      <c r="S189" s="25">
        <v>8229.52</v>
      </c>
      <c r="T189" s="26">
        <v>5455.6026975000004</v>
      </c>
      <c r="U189" s="25">
        <v>1750600</v>
      </c>
      <c r="V189" s="25">
        <v>1702653.3411805199</v>
      </c>
      <c r="W189" s="25">
        <f>SUM(Table2[[#This Row],[Residential]:[GRLF]],Table2[[#This Row],[OATT MEUs ]:[BUTU]])</f>
        <v>1730255.7281090794</v>
      </c>
      <c r="X189" s="25">
        <f>SUM(Table2[[#This Row],[Residential]:[BUTU]])</f>
        <v>1742253.9881090794</v>
      </c>
    </row>
    <row r="190" spans="1:24">
      <c r="A190">
        <f t="shared" si="2"/>
        <v>36</v>
      </c>
      <c r="B190">
        <v>2017</v>
      </c>
      <c r="C190">
        <v>12</v>
      </c>
      <c r="D190">
        <v>18</v>
      </c>
      <c r="E190">
        <v>18</v>
      </c>
      <c r="F190" s="25">
        <v>1071859.25539866</v>
      </c>
      <c r="G190" s="25">
        <v>49534.134487613301</v>
      </c>
      <c r="H190" s="25">
        <v>362872.98622107197</v>
      </c>
      <c r="I190" s="25">
        <v>50619.9549999999</v>
      </c>
      <c r="J190" s="25">
        <v>35834.250503253097</v>
      </c>
      <c r="K190" s="25">
        <v>69335.077809358205</v>
      </c>
      <c r="L190" s="25">
        <v>88895.135999999999</v>
      </c>
      <c r="M190" s="25">
        <v>0</v>
      </c>
      <c r="N190" s="25">
        <v>20576.0912095932</v>
      </c>
      <c r="O190" s="25">
        <v>0</v>
      </c>
      <c r="P190" s="25">
        <v>3501.68</v>
      </c>
      <c r="Q190" s="25">
        <v>12440.7168</v>
      </c>
      <c r="R190" s="25">
        <v>19089.2</v>
      </c>
      <c r="S190" s="25">
        <v>8239.92</v>
      </c>
      <c r="T190" s="26">
        <v>5758.2865411499997</v>
      </c>
      <c r="U190" s="25">
        <v>1792600</v>
      </c>
      <c r="V190" s="25">
        <v>1700653.53518687</v>
      </c>
      <c r="W190" s="25">
        <f>SUM(Table2[[#This Row],[Residential]:[GRLF]],Table2[[#This Row],[OATT MEUs ]:[BUTU]])</f>
        <v>1786115.9731706996</v>
      </c>
      <c r="X190" s="25">
        <f>SUM(Table2[[#This Row],[Residential]:[BUTU]])</f>
        <v>1798556.6899706996</v>
      </c>
    </row>
    <row r="191" spans="1:24">
      <c r="A191">
        <f t="shared" si="2"/>
        <v>37</v>
      </c>
      <c r="B191">
        <v>2017</v>
      </c>
      <c r="C191">
        <v>12</v>
      </c>
      <c r="D191">
        <v>18</v>
      </c>
      <c r="E191">
        <v>16</v>
      </c>
      <c r="F191" s="25">
        <v>967900.94503335597</v>
      </c>
      <c r="G191" s="25">
        <v>62562.6438189908</v>
      </c>
      <c r="H191" s="25">
        <v>410812.29867142701</v>
      </c>
      <c r="I191" s="25">
        <v>56296.909999999902</v>
      </c>
      <c r="J191" s="25">
        <v>39475.337726721496</v>
      </c>
      <c r="K191" s="25">
        <v>69674.915916427097</v>
      </c>
      <c r="L191" s="25">
        <v>90606.911999999997</v>
      </c>
      <c r="M191" s="25">
        <v>0</v>
      </c>
      <c r="N191" s="25">
        <v>8747.5718626519101</v>
      </c>
      <c r="O191" s="25">
        <v>0</v>
      </c>
      <c r="P191" s="25">
        <v>3619.2</v>
      </c>
      <c r="Q191" s="25">
        <v>12618.2664</v>
      </c>
      <c r="R191" s="25">
        <v>18619.12</v>
      </c>
      <c r="S191" s="25">
        <v>7818.72</v>
      </c>
      <c r="T191" s="26">
        <v>6922.3634999999904</v>
      </c>
      <c r="U191" s="25">
        <v>1755500</v>
      </c>
      <c r="V191" s="25">
        <v>1698823.76606949</v>
      </c>
      <c r="W191" s="25">
        <f>SUM(Table2[[#This Row],[Residential]:[GRLF]],Table2[[#This Row],[OATT MEUs ]:[BUTU]])</f>
        <v>1743056.9385295743</v>
      </c>
      <c r="X191" s="25">
        <f>SUM(Table2[[#This Row],[Residential]:[BUTU]])</f>
        <v>1755675.2049295744</v>
      </c>
    </row>
    <row r="192" spans="1:24">
      <c r="A192">
        <f t="shared" si="2"/>
        <v>38</v>
      </c>
      <c r="B192">
        <v>2017</v>
      </c>
      <c r="C192">
        <v>1</v>
      </c>
      <c r="D192">
        <v>16</v>
      </c>
      <c r="E192">
        <v>6</v>
      </c>
      <c r="F192" s="25">
        <v>1049668.2961274199</v>
      </c>
      <c r="G192" s="25">
        <v>49446.781969522999</v>
      </c>
      <c r="H192" s="25">
        <v>347512.35756599699</v>
      </c>
      <c r="I192" s="25">
        <v>49991.1539999999</v>
      </c>
      <c r="J192" s="25">
        <v>37238.602992988497</v>
      </c>
      <c r="K192" s="25">
        <v>57836.364549057602</v>
      </c>
      <c r="L192" s="25">
        <v>79833.52</v>
      </c>
      <c r="M192" s="25">
        <v>0</v>
      </c>
      <c r="N192" s="25">
        <v>20683.444728947601</v>
      </c>
      <c r="O192" s="25">
        <v>0</v>
      </c>
      <c r="P192" s="25">
        <v>122.72</v>
      </c>
      <c r="Q192" s="25">
        <v>39030.300000000003</v>
      </c>
      <c r="R192" s="25">
        <v>10933.066559999999</v>
      </c>
      <c r="S192" s="25">
        <v>7269.6</v>
      </c>
      <c r="T192" s="26">
        <v>5229.6003908000002</v>
      </c>
      <c r="U192" s="25">
        <v>1725800</v>
      </c>
      <c r="V192" s="25">
        <v>1698164.9191725601</v>
      </c>
      <c r="W192" s="25">
        <f>SUM(Table2[[#This Row],[Residential]:[GRLF]],Table2[[#This Row],[OATT MEUs ]:[BUTU]])</f>
        <v>1715765.5088847335</v>
      </c>
      <c r="X192" s="25">
        <f>SUM(Table2[[#This Row],[Residential]:[BUTU]])</f>
        <v>1754795.8088847336</v>
      </c>
    </row>
    <row r="193" spans="1:24">
      <c r="A193">
        <f t="shared" si="2"/>
        <v>39</v>
      </c>
      <c r="B193">
        <v>2017</v>
      </c>
      <c r="C193">
        <v>2</v>
      </c>
      <c r="D193">
        <v>11</v>
      </c>
      <c r="E193">
        <v>11</v>
      </c>
      <c r="F193" s="25">
        <v>1109576.59398844</v>
      </c>
      <c r="G193" s="25">
        <v>52712.863810375202</v>
      </c>
      <c r="H193" s="25">
        <v>336394.68000145198</v>
      </c>
      <c r="I193" s="25">
        <v>49511.1499999999</v>
      </c>
      <c r="J193" s="25">
        <v>34351.214265678696</v>
      </c>
      <c r="K193" s="25">
        <v>44777.802065453398</v>
      </c>
      <c r="L193" s="25">
        <v>76259.039999999994</v>
      </c>
      <c r="M193" s="25">
        <v>0</v>
      </c>
      <c r="N193" s="25">
        <v>2239.53194008425</v>
      </c>
      <c r="O193" s="25">
        <v>0</v>
      </c>
      <c r="P193" s="25">
        <v>1740.96</v>
      </c>
      <c r="Q193" s="25">
        <v>11883</v>
      </c>
      <c r="R193" s="25">
        <v>11073.92</v>
      </c>
      <c r="S193" s="25">
        <v>7875.92</v>
      </c>
      <c r="T193" s="26">
        <v>5588.5725000000002</v>
      </c>
      <c r="U193" s="25">
        <v>1721200</v>
      </c>
      <c r="V193" s="25">
        <v>1698082.6235219201</v>
      </c>
      <c r="W193" s="25">
        <f>SUM(Table2[[#This Row],[Residential]:[GRLF]],Table2[[#This Row],[OATT MEUs ]:[BUTU]])</f>
        <v>1732102.2485714832</v>
      </c>
      <c r="X193" s="25">
        <f>SUM(Table2[[#This Row],[Residential]:[BUTU]])</f>
        <v>1743985.2485714832</v>
      </c>
    </row>
    <row r="194" spans="1:24">
      <c r="A194">
        <f t="shared" si="2"/>
        <v>40</v>
      </c>
      <c r="B194">
        <v>2017</v>
      </c>
      <c r="C194">
        <v>12</v>
      </c>
      <c r="D194">
        <v>29</v>
      </c>
      <c r="E194">
        <v>15</v>
      </c>
      <c r="F194" s="25">
        <v>989882.01151992101</v>
      </c>
      <c r="G194" s="25">
        <v>60085.937094610199</v>
      </c>
      <c r="H194" s="25">
        <v>388735.11582779803</v>
      </c>
      <c r="I194" s="25">
        <v>51217.084999999999</v>
      </c>
      <c r="J194" s="25">
        <v>32300.117310614602</v>
      </c>
      <c r="K194" s="25">
        <v>56922.618674238103</v>
      </c>
      <c r="L194" s="25">
        <v>71425.728000000003</v>
      </c>
      <c r="M194" s="25">
        <v>0</v>
      </c>
      <c r="N194" s="25">
        <v>2255.2204300323001</v>
      </c>
      <c r="O194" s="25">
        <v>0</v>
      </c>
      <c r="P194" s="25">
        <v>-1341.6</v>
      </c>
      <c r="Q194" s="25">
        <v>11185.6248</v>
      </c>
      <c r="R194" s="25">
        <v>18036.72</v>
      </c>
      <c r="S194" s="25">
        <v>7438.08</v>
      </c>
      <c r="T194" s="26">
        <v>7004.1347999999998</v>
      </c>
      <c r="U194" s="25">
        <v>1701700</v>
      </c>
      <c r="V194" s="25">
        <v>1695546.6377783199</v>
      </c>
      <c r="W194" s="25">
        <f>SUM(Table2[[#This Row],[Residential]:[GRLF]],Table2[[#This Row],[OATT MEUs ]:[BUTU]])</f>
        <v>1683961.1686572139</v>
      </c>
      <c r="X194" s="25">
        <f>SUM(Table2[[#This Row],[Residential]:[BUTU]])</f>
        <v>1695146.7934572143</v>
      </c>
    </row>
    <row r="195" spans="1:24">
      <c r="A195">
        <f t="shared" si="2"/>
        <v>41</v>
      </c>
      <c r="B195">
        <v>2017</v>
      </c>
      <c r="C195">
        <v>2</v>
      </c>
      <c r="D195">
        <v>1</v>
      </c>
      <c r="E195">
        <v>11</v>
      </c>
      <c r="F195" s="25">
        <v>829123.62671184703</v>
      </c>
      <c r="G195" s="25">
        <v>70079.207588756995</v>
      </c>
      <c r="H195" s="25">
        <v>468581.78903102601</v>
      </c>
      <c r="I195" s="25">
        <v>60670.9399999999</v>
      </c>
      <c r="J195" s="25">
        <v>48795.268991937999</v>
      </c>
      <c r="K195" s="25">
        <v>72843.000296083803</v>
      </c>
      <c r="L195" s="25">
        <v>88769.2</v>
      </c>
      <c r="M195" s="25">
        <v>327</v>
      </c>
      <c r="N195" s="25">
        <v>2239.53194008425</v>
      </c>
      <c r="O195" s="25">
        <v>0</v>
      </c>
      <c r="P195" s="25">
        <v>604.24</v>
      </c>
      <c r="Q195" s="25">
        <v>133398.66</v>
      </c>
      <c r="R195" s="25">
        <v>10199.280000000001</v>
      </c>
      <c r="S195" s="25">
        <v>7260.24</v>
      </c>
      <c r="T195" s="26">
        <v>5360.2060012499996</v>
      </c>
      <c r="U195" s="25">
        <v>1714200</v>
      </c>
      <c r="V195" s="25">
        <v>1694105.7339966199</v>
      </c>
      <c r="W195" s="25">
        <f>SUM(Table2[[#This Row],[Residential]:[GRLF]],Table2[[#This Row],[OATT MEUs ]:[BUTU]])</f>
        <v>1664853.5305609861</v>
      </c>
      <c r="X195" s="25">
        <f>SUM(Table2[[#This Row],[Residential]:[BUTU]])</f>
        <v>1798252.1905609861</v>
      </c>
    </row>
    <row r="196" spans="1:24">
      <c r="A196">
        <f t="shared" si="2"/>
        <v>42</v>
      </c>
      <c r="B196">
        <v>2017</v>
      </c>
      <c r="C196">
        <v>1</v>
      </c>
      <c r="D196">
        <v>18</v>
      </c>
      <c r="E196">
        <v>17</v>
      </c>
      <c r="F196" s="25">
        <v>1024733.8400984399</v>
      </c>
      <c r="G196" s="25">
        <v>54301.645196771198</v>
      </c>
      <c r="H196" s="25">
        <v>382416.39689088101</v>
      </c>
      <c r="I196" s="25">
        <v>54881.6159999999</v>
      </c>
      <c r="J196" s="25">
        <v>36220.2273414027</v>
      </c>
      <c r="K196" s="25">
        <v>59482.079302187798</v>
      </c>
      <c r="L196" s="25">
        <v>89030.24</v>
      </c>
      <c r="M196" s="25">
        <v>491</v>
      </c>
      <c r="N196" s="25">
        <v>16030.4189444488</v>
      </c>
      <c r="O196" s="25">
        <v>0</v>
      </c>
      <c r="P196" s="25">
        <v>592.79999999999995</v>
      </c>
      <c r="Q196" s="25">
        <v>52426.98</v>
      </c>
      <c r="R196" s="25">
        <v>9707.9465600000003</v>
      </c>
      <c r="S196" s="25">
        <v>8054.8</v>
      </c>
      <c r="T196" s="26">
        <v>4243.8193813999997</v>
      </c>
      <c r="U196" s="25">
        <v>1770300</v>
      </c>
      <c r="V196" s="25">
        <v>1693390.0832537001</v>
      </c>
      <c r="W196" s="25">
        <f>SUM(Table2[[#This Row],[Residential]:[GRLF]],Table2[[#This Row],[OATT MEUs ]:[BUTU]])</f>
        <v>1740186.8297155316</v>
      </c>
      <c r="X196" s="25">
        <f>SUM(Table2[[#This Row],[Residential]:[BUTU]])</f>
        <v>1792613.8097155315</v>
      </c>
    </row>
    <row r="197" spans="1:24">
      <c r="A197">
        <f t="shared" si="2"/>
        <v>43</v>
      </c>
      <c r="B197">
        <v>2017</v>
      </c>
      <c r="C197">
        <v>12</v>
      </c>
      <c r="D197">
        <v>18</v>
      </c>
      <c r="E197">
        <v>8</v>
      </c>
      <c r="F197" s="25">
        <v>1039801.21993244</v>
      </c>
      <c r="G197" s="25">
        <v>67516.0572677522</v>
      </c>
      <c r="H197" s="25">
        <v>453440.638077543</v>
      </c>
      <c r="I197" s="25">
        <v>57328.7</v>
      </c>
      <c r="J197" s="25">
        <v>45147.001477539103</v>
      </c>
      <c r="K197" s="25">
        <v>78078.553835190105</v>
      </c>
      <c r="L197" s="25">
        <v>88412.543999999994</v>
      </c>
      <c r="M197" s="25">
        <v>599.63499999999999</v>
      </c>
      <c r="N197" s="25">
        <v>2255.2204300323001</v>
      </c>
      <c r="O197" s="25">
        <v>0</v>
      </c>
      <c r="P197" s="25">
        <v>2971.28</v>
      </c>
      <c r="Q197" s="25">
        <v>19761.0664</v>
      </c>
      <c r="R197" s="25">
        <v>19547.84</v>
      </c>
      <c r="S197" s="25">
        <v>8764.08</v>
      </c>
      <c r="T197" s="26">
        <v>6456.3953863500001</v>
      </c>
      <c r="U197" s="25">
        <v>1815000</v>
      </c>
      <c r="V197" s="25">
        <v>1692022.40536756</v>
      </c>
      <c r="W197" s="25">
        <f>SUM(Table2[[#This Row],[Residential]:[GRLF]],Table2[[#This Row],[OATT MEUs ]:[BUTU]])</f>
        <v>1870319.1654068471</v>
      </c>
      <c r="X197" s="25">
        <f>SUM(Table2[[#This Row],[Residential]:[BUTU]])</f>
        <v>1890080.231806847</v>
      </c>
    </row>
    <row r="198" spans="1:24">
      <c r="A198">
        <f t="shared" si="2"/>
        <v>44</v>
      </c>
      <c r="B198">
        <v>2017</v>
      </c>
      <c r="C198">
        <v>12</v>
      </c>
      <c r="D198">
        <v>29</v>
      </c>
      <c r="E198">
        <v>14</v>
      </c>
      <c r="F198" s="25">
        <v>946736.01942113601</v>
      </c>
      <c r="G198" s="25">
        <v>58305.804136461498</v>
      </c>
      <c r="H198" s="25">
        <v>399015.71393233398</v>
      </c>
      <c r="I198" s="25">
        <v>51571.5649999999</v>
      </c>
      <c r="J198" s="25">
        <v>34329.143779546102</v>
      </c>
      <c r="K198" s="25">
        <v>59697.170435890803</v>
      </c>
      <c r="L198" s="25">
        <v>70743.551999999996</v>
      </c>
      <c r="M198" s="25">
        <v>0</v>
      </c>
      <c r="N198" s="25">
        <v>2255.2204300323001</v>
      </c>
      <c r="O198" s="25">
        <v>0</v>
      </c>
      <c r="P198" s="25">
        <v>-1155.44</v>
      </c>
      <c r="Q198" s="25">
        <v>12158.065999999901</v>
      </c>
      <c r="R198" s="25">
        <v>18118.88</v>
      </c>
      <c r="S198" s="25">
        <v>7415.2</v>
      </c>
      <c r="T198" s="26">
        <v>7005.0747000000001</v>
      </c>
      <c r="U198" s="25">
        <v>1694500</v>
      </c>
      <c r="V198" s="25">
        <v>1690756.85123269</v>
      </c>
      <c r="W198" s="25">
        <f>SUM(Table2[[#This Row],[Residential]:[GRLF]],Table2[[#This Row],[OATT MEUs ]:[BUTU]])</f>
        <v>1654037.9038354005</v>
      </c>
      <c r="X198" s="25">
        <f>SUM(Table2[[#This Row],[Residential]:[BUTU]])</f>
        <v>1666195.9698354003</v>
      </c>
    </row>
    <row r="199" spans="1:24">
      <c r="A199">
        <f t="shared" si="2"/>
        <v>45</v>
      </c>
      <c r="B199">
        <v>2017</v>
      </c>
      <c r="C199">
        <v>2</v>
      </c>
      <c r="D199">
        <v>11</v>
      </c>
      <c r="E199">
        <v>16</v>
      </c>
      <c r="F199" s="25">
        <v>1103559.2403224099</v>
      </c>
      <c r="G199" s="25">
        <v>45525.908579557399</v>
      </c>
      <c r="H199" s="25">
        <v>343575.26249800302</v>
      </c>
      <c r="I199" s="25">
        <v>47718.7049999999</v>
      </c>
      <c r="J199" s="25">
        <v>32574.7442698423</v>
      </c>
      <c r="K199" s="25">
        <v>43423.070618888501</v>
      </c>
      <c r="L199" s="25">
        <v>74328.800000000003</v>
      </c>
      <c r="M199" s="25">
        <v>1288</v>
      </c>
      <c r="N199" s="25">
        <v>2239.53194008425</v>
      </c>
      <c r="O199" s="25">
        <v>0</v>
      </c>
      <c r="P199" s="25">
        <v>610.48</v>
      </c>
      <c r="Q199" s="25">
        <v>12249.18</v>
      </c>
      <c r="R199" s="25">
        <v>9796.7999999999993</v>
      </c>
      <c r="S199" s="25">
        <v>7438.08</v>
      </c>
      <c r="T199" s="26">
        <v>5601.93</v>
      </c>
      <c r="U199" s="25">
        <v>1703200</v>
      </c>
      <c r="V199" s="25">
        <v>1688699.97264137</v>
      </c>
      <c r="W199" s="25">
        <f>SUM(Table2[[#This Row],[Residential]:[GRLF]],Table2[[#This Row],[OATT MEUs ]:[BUTU]])</f>
        <v>1717680.5532287853</v>
      </c>
      <c r="X199" s="25">
        <f>SUM(Table2[[#This Row],[Residential]:[BUTU]])</f>
        <v>1729929.7332287852</v>
      </c>
    </row>
    <row r="200" spans="1:24">
      <c r="A200">
        <f t="shared" si="2"/>
        <v>46</v>
      </c>
      <c r="B200">
        <v>2017</v>
      </c>
      <c r="C200">
        <v>1</v>
      </c>
      <c r="D200">
        <v>19</v>
      </c>
      <c r="E200">
        <v>18</v>
      </c>
      <c r="F200" s="25">
        <v>916584.94301707705</v>
      </c>
      <c r="G200" s="25">
        <v>40173.993205478902</v>
      </c>
      <c r="H200" s="25">
        <v>355578.533806903</v>
      </c>
      <c r="I200" s="25">
        <v>51732.1499999999</v>
      </c>
      <c r="J200" s="25">
        <v>32686.6254773287</v>
      </c>
      <c r="K200" s="25">
        <v>59030.350647598098</v>
      </c>
      <c r="L200" s="25">
        <v>89941.28</v>
      </c>
      <c r="M200" s="25">
        <v>0</v>
      </c>
      <c r="N200" s="25">
        <v>20683.444728947601</v>
      </c>
      <c r="O200" s="25">
        <v>0</v>
      </c>
      <c r="P200" s="25">
        <v>1242.8</v>
      </c>
      <c r="Q200" s="25">
        <v>115596.6</v>
      </c>
      <c r="R200" s="25">
        <v>10189.466560000001</v>
      </c>
      <c r="S200" s="25">
        <v>7166.64</v>
      </c>
      <c r="T200" s="26">
        <v>5837.0519999999997</v>
      </c>
      <c r="U200" s="25">
        <v>1722200</v>
      </c>
      <c r="V200" s="25">
        <v>1687513.72879727</v>
      </c>
      <c r="W200" s="25">
        <f>SUM(Table2[[#This Row],[Residential]:[GRLF]],Table2[[#This Row],[OATT MEUs ]:[BUTU]])</f>
        <v>1590847.2794433332</v>
      </c>
      <c r="X200" s="25">
        <f>SUM(Table2[[#This Row],[Residential]:[BUTU]])</f>
        <v>1706443.8794433333</v>
      </c>
    </row>
    <row r="201" spans="1:24">
      <c r="A201">
        <f t="shared" si="2"/>
        <v>47</v>
      </c>
      <c r="B201">
        <v>2017</v>
      </c>
      <c r="C201">
        <v>12</v>
      </c>
      <c r="D201">
        <v>18</v>
      </c>
      <c r="E201">
        <v>7</v>
      </c>
      <c r="F201" s="25">
        <v>1054154.1870421499</v>
      </c>
      <c r="G201" s="25">
        <v>58073.612881050904</v>
      </c>
      <c r="H201" s="25">
        <v>405742.27714526397</v>
      </c>
      <c r="I201" s="25">
        <v>54419.0099999999</v>
      </c>
      <c r="J201" s="25">
        <v>44384.372735969802</v>
      </c>
      <c r="K201" s="25">
        <v>73719.147946429104</v>
      </c>
      <c r="L201" s="25">
        <v>89214.047999999995</v>
      </c>
      <c r="M201" s="25">
        <v>647.77750000000003</v>
      </c>
      <c r="N201" s="25">
        <v>12346.979864458801</v>
      </c>
      <c r="O201" s="25">
        <v>0</v>
      </c>
      <c r="P201" s="25">
        <v>2992.08</v>
      </c>
      <c r="Q201" s="25">
        <v>76035.106</v>
      </c>
      <c r="R201" s="25">
        <v>18457.919999999998</v>
      </c>
      <c r="S201" s="25">
        <v>8232.64</v>
      </c>
      <c r="T201" s="26">
        <v>5694.9056065199902</v>
      </c>
      <c r="U201" s="25">
        <v>1839000</v>
      </c>
      <c r="V201" s="25">
        <v>1687352.3257490001</v>
      </c>
      <c r="W201" s="25">
        <f>SUM(Table2[[#This Row],[Residential]:[GRLF]],Table2[[#This Row],[OATT MEUs ]:[BUTU]])</f>
        <v>1828078.9587218424</v>
      </c>
      <c r="X201" s="25">
        <f>SUM(Table2[[#This Row],[Residential]:[BUTU]])</f>
        <v>1904114.0647218423</v>
      </c>
    </row>
    <row r="202" spans="1:24">
      <c r="A202">
        <f t="shared" si="2"/>
        <v>48</v>
      </c>
      <c r="B202">
        <v>2017</v>
      </c>
      <c r="C202">
        <v>1</v>
      </c>
      <c r="D202">
        <v>7</v>
      </c>
      <c r="E202">
        <v>16</v>
      </c>
      <c r="F202" s="25">
        <v>1129885.6224652</v>
      </c>
      <c r="G202" s="25">
        <v>47868.951420667297</v>
      </c>
      <c r="H202" s="25">
        <v>318868.63412957801</v>
      </c>
      <c r="I202" s="25">
        <v>46786.619999999901</v>
      </c>
      <c r="J202" s="25">
        <v>29030.171947349099</v>
      </c>
      <c r="K202" s="25">
        <v>44231.330762273501</v>
      </c>
      <c r="L202" s="25">
        <v>74473.36</v>
      </c>
      <c r="M202" s="25">
        <v>3664</v>
      </c>
      <c r="N202" s="25">
        <v>3618.18752181639</v>
      </c>
      <c r="O202" s="25">
        <v>0</v>
      </c>
      <c r="P202" s="25">
        <v>1904.24</v>
      </c>
      <c r="Q202" s="25">
        <v>12002.34</v>
      </c>
      <c r="R202" s="25">
        <v>9629.9465600000003</v>
      </c>
      <c r="S202" s="25">
        <v>6975.28</v>
      </c>
      <c r="T202" s="26">
        <v>5827.5659999999998</v>
      </c>
      <c r="U202" s="25">
        <v>1698400</v>
      </c>
      <c r="V202" s="25">
        <v>1685692.6618449499</v>
      </c>
      <c r="W202" s="25">
        <f>SUM(Table2[[#This Row],[Residential]:[GRLF]],Table2[[#This Row],[OATT MEUs ]:[BUTU]])</f>
        <v>1722763.9108068845</v>
      </c>
      <c r="X202" s="25">
        <f>SUM(Table2[[#This Row],[Residential]:[BUTU]])</f>
        <v>1734766.2508068846</v>
      </c>
    </row>
    <row r="203" spans="1:24">
      <c r="A203">
        <f t="shared" si="2"/>
        <v>49</v>
      </c>
      <c r="B203">
        <v>2017</v>
      </c>
      <c r="C203">
        <v>1</v>
      </c>
      <c r="D203">
        <v>9</v>
      </c>
      <c r="E203">
        <v>19</v>
      </c>
      <c r="F203" s="25">
        <v>1203029.4282808499</v>
      </c>
      <c r="G203" s="25">
        <v>51073.161150651104</v>
      </c>
      <c r="H203" s="25">
        <v>355921.18423275102</v>
      </c>
      <c r="I203" s="25">
        <v>50667.854999999901</v>
      </c>
      <c r="J203" s="25">
        <v>35892.084075891697</v>
      </c>
      <c r="K203" s="25">
        <v>64722.668469173499</v>
      </c>
      <c r="L203" s="25">
        <v>87078.16</v>
      </c>
      <c r="M203" s="25">
        <v>0</v>
      </c>
      <c r="N203" s="25">
        <v>20683.444728947601</v>
      </c>
      <c r="O203" s="25">
        <v>0</v>
      </c>
      <c r="P203" s="25">
        <v>6946.16</v>
      </c>
      <c r="Q203" s="25">
        <v>12441.96</v>
      </c>
      <c r="R203" s="25">
        <v>11439.546560000001</v>
      </c>
      <c r="S203" s="25">
        <v>8382.4</v>
      </c>
      <c r="T203" s="26">
        <v>297.60512119999999</v>
      </c>
      <c r="U203" s="25">
        <v>1920600</v>
      </c>
      <c r="V203" s="25">
        <v>1682316.4029466801</v>
      </c>
      <c r="W203" s="25">
        <f>SUM(Table2[[#This Row],[Residential]:[GRLF]],Table2[[#This Row],[OATT MEUs ]:[BUTU]])</f>
        <v>1896133.6976194645</v>
      </c>
      <c r="X203" s="25">
        <f>SUM(Table2[[#This Row],[Residential]:[BUTU]])</f>
        <v>1908575.6576194644</v>
      </c>
    </row>
    <row r="204" spans="1:24">
      <c r="A204">
        <f t="shared" si="2"/>
        <v>50</v>
      </c>
      <c r="B204">
        <v>2017</v>
      </c>
      <c r="C204">
        <v>2</v>
      </c>
      <c r="D204">
        <v>11</v>
      </c>
      <c r="E204">
        <v>19</v>
      </c>
      <c r="F204" s="25">
        <v>1098046.49031875</v>
      </c>
      <c r="G204" s="25">
        <v>47751.051302266103</v>
      </c>
      <c r="H204" s="25">
        <v>336297.11773927102</v>
      </c>
      <c r="I204" s="25">
        <v>46019.1</v>
      </c>
      <c r="J204" s="25">
        <v>35325.515307609603</v>
      </c>
      <c r="K204" s="25">
        <v>45596.084666061703</v>
      </c>
      <c r="L204" s="25">
        <v>76832.08</v>
      </c>
      <c r="M204" s="25">
        <v>1238</v>
      </c>
      <c r="N204" s="25">
        <v>20432.953183787398</v>
      </c>
      <c r="O204" s="25">
        <v>0</v>
      </c>
      <c r="P204" s="25">
        <v>609.44000000000005</v>
      </c>
      <c r="Q204" s="25">
        <v>12164.52</v>
      </c>
      <c r="R204" s="25">
        <v>9521.2000000000007</v>
      </c>
      <c r="S204" s="25">
        <v>7562.88</v>
      </c>
      <c r="T204" s="26">
        <v>5367.2352314999998</v>
      </c>
      <c r="U204" s="25">
        <v>1728000</v>
      </c>
      <c r="V204" s="25">
        <v>1682074.68648363</v>
      </c>
      <c r="W204" s="25">
        <f>SUM(Table2[[#This Row],[Residential]:[GRLF]],Table2[[#This Row],[OATT MEUs ]:[BUTU]])</f>
        <v>1730599.1477492459</v>
      </c>
      <c r="X204" s="25">
        <f>SUM(Table2[[#This Row],[Residential]:[BUTU]])</f>
        <v>1742763.6677492459</v>
      </c>
    </row>
    <row r="205" spans="1:24">
      <c r="A205">
        <f t="shared" si="2"/>
        <v>51</v>
      </c>
      <c r="B205">
        <v>2017</v>
      </c>
      <c r="C205">
        <v>1</v>
      </c>
      <c r="D205">
        <v>7</v>
      </c>
      <c r="E205">
        <v>18</v>
      </c>
      <c r="F205" s="25">
        <v>1177958.7209117699</v>
      </c>
      <c r="G205" s="25">
        <v>42941.2652450104</v>
      </c>
      <c r="H205" s="25">
        <v>297670.61183861003</v>
      </c>
      <c r="I205" s="25">
        <v>46007.195999999902</v>
      </c>
      <c r="J205" s="25">
        <v>30152.0016333817</v>
      </c>
      <c r="K205" s="25">
        <v>42537.641855703703</v>
      </c>
      <c r="L205" s="25">
        <v>69893.2</v>
      </c>
      <c r="M205" s="25">
        <v>3648</v>
      </c>
      <c r="N205" s="25">
        <v>20683.444728947601</v>
      </c>
      <c r="O205" s="25">
        <v>0</v>
      </c>
      <c r="P205" s="25">
        <v>1889.68</v>
      </c>
      <c r="Q205" s="25">
        <v>12172.68</v>
      </c>
      <c r="R205" s="25">
        <v>9451.0665599999993</v>
      </c>
      <c r="S205" s="25">
        <v>7099.04</v>
      </c>
      <c r="T205" s="26">
        <v>5625.1488835999999</v>
      </c>
      <c r="U205" s="25">
        <v>1731100</v>
      </c>
      <c r="V205" s="25">
        <v>1676247.0265325201</v>
      </c>
      <c r="W205" s="25">
        <f>SUM(Table2[[#This Row],[Residential]:[GRLF]],Table2[[#This Row],[OATT MEUs ]:[BUTU]])</f>
        <v>1755557.0176570232</v>
      </c>
      <c r="X205" s="25">
        <f>SUM(Table2[[#This Row],[Residential]:[BUTU]])</f>
        <v>1767729.6976570231</v>
      </c>
    </row>
    <row r="206" spans="1:24">
      <c r="A206">
        <f t="shared" si="2"/>
        <v>52</v>
      </c>
      <c r="B206">
        <v>2017</v>
      </c>
      <c r="C206">
        <v>2</v>
      </c>
      <c r="D206">
        <v>5</v>
      </c>
      <c r="E206">
        <v>10</v>
      </c>
      <c r="F206" s="25">
        <v>1064601.1971498199</v>
      </c>
      <c r="G206" s="25">
        <v>46907.031648824901</v>
      </c>
      <c r="H206" s="25">
        <v>315038.30080994498</v>
      </c>
      <c r="I206" s="25">
        <v>46323.994999999901</v>
      </c>
      <c r="J206" s="25">
        <v>30788.247162082102</v>
      </c>
      <c r="K206" s="25">
        <v>45002.786713115398</v>
      </c>
      <c r="L206" s="25">
        <v>71496.88</v>
      </c>
      <c r="M206" s="25">
        <v>0</v>
      </c>
      <c r="N206" s="25">
        <v>2239.53194008425</v>
      </c>
      <c r="O206" s="25">
        <v>0</v>
      </c>
      <c r="P206" s="25">
        <v>1113.8399999999999</v>
      </c>
      <c r="Q206" s="25">
        <v>112430.52</v>
      </c>
      <c r="R206" s="25">
        <v>9417.2000000000007</v>
      </c>
      <c r="S206" s="25">
        <v>6930.56</v>
      </c>
      <c r="T206" s="26">
        <v>2770.4367419999999</v>
      </c>
      <c r="U206" s="25">
        <v>1754200</v>
      </c>
      <c r="V206" s="25">
        <v>1673895.9384846599</v>
      </c>
      <c r="W206" s="25">
        <f>SUM(Table2[[#This Row],[Residential]:[GRLF]],Table2[[#This Row],[OATT MEUs ]:[BUTU]])</f>
        <v>1642630.0071658716</v>
      </c>
      <c r="X206" s="25">
        <f>SUM(Table2[[#This Row],[Residential]:[BUTU]])</f>
        <v>1755060.5271658716</v>
      </c>
    </row>
    <row r="207" spans="1:24">
      <c r="A207">
        <f t="shared" si="2"/>
        <v>53</v>
      </c>
      <c r="B207">
        <v>2017</v>
      </c>
      <c r="C207">
        <v>12</v>
      </c>
      <c r="D207">
        <v>29</v>
      </c>
      <c r="E207">
        <v>8</v>
      </c>
      <c r="F207" s="25">
        <v>1044570.1319885</v>
      </c>
      <c r="G207" s="25">
        <v>59415.1623567571</v>
      </c>
      <c r="H207" s="25">
        <v>421886.028856294</v>
      </c>
      <c r="I207" s="25">
        <v>50913.244999999901</v>
      </c>
      <c r="J207" s="25">
        <v>39416.4355068441</v>
      </c>
      <c r="K207" s="25">
        <v>64409.803595088997</v>
      </c>
      <c r="L207" s="25">
        <v>69300</v>
      </c>
      <c r="M207" s="25">
        <v>0</v>
      </c>
      <c r="N207" s="25">
        <v>2255.2204300323001</v>
      </c>
      <c r="O207" s="25">
        <v>0</v>
      </c>
      <c r="P207" s="25">
        <v>-1334.32</v>
      </c>
      <c r="Q207" s="25">
        <v>12282.5548</v>
      </c>
      <c r="R207" s="25">
        <v>20296.64</v>
      </c>
      <c r="S207" s="25">
        <v>8130.72</v>
      </c>
      <c r="T207" s="26">
        <v>7146.0596999999998</v>
      </c>
      <c r="U207" s="25">
        <v>1741500</v>
      </c>
      <c r="V207" s="25">
        <v>1673440.4174037999</v>
      </c>
      <c r="W207" s="25">
        <f>SUM(Table2[[#This Row],[Residential]:[GRLF]],Table2[[#This Row],[OATT MEUs ]:[BUTU]])</f>
        <v>1786405.1274335163</v>
      </c>
      <c r="X207" s="25">
        <f>SUM(Table2[[#This Row],[Residential]:[BUTU]])</f>
        <v>1798687.6822335164</v>
      </c>
    </row>
    <row r="208" spans="1:24">
      <c r="A208">
        <f t="shared" si="2"/>
        <v>54</v>
      </c>
      <c r="B208">
        <v>2017</v>
      </c>
      <c r="C208">
        <v>1</v>
      </c>
      <c r="D208">
        <v>9</v>
      </c>
      <c r="E208">
        <v>16</v>
      </c>
      <c r="F208" s="25">
        <v>1112387.5504918899</v>
      </c>
      <c r="G208" s="25">
        <v>65055.167245126002</v>
      </c>
      <c r="H208" s="25">
        <v>404438.63236834802</v>
      </c>
      <c r="I208" s="25">
        <v>57671.021999999997</v>
      </c>
      <c r="J208" s="25">
        <v>37789.819020275499</v>
      </c>
      <c r="K208" s="25">
        <v>63903.417541206101</v>
      </c>
      <c r="L208" s="25">
        <v>87124.96</v>
      </c>
      <c r="M208" s="25">
        <v>0</v>
      </c>
      <c r="N208" s="25">
        <v>3618.18752181639</v>
      </c>
      <c r="O208" s="25">
        <v>0</v>
      </c>
      <c r="P208" s="25">
        <v>8885.76</v>
      </c>
      <c r="Q208" s="25">
        <v>12462.36</v>
      </c>
      <c r="R208" s="25">
        <v>11879.466560000001</v>
      </c>
      <c r="S208" s="25">
        <v>8061.04</v>
      </c>
      <c r="T208" s="26">
        <v>2454.580496</v>
      </c>
      <c r="U208" s="25">
        <v>1826500</v>
      </c>
      <c r="V208" s="25">
        <v>1673188.1287435701</v>
      </c>
      <c r="W208" s="25">
        <f>SUM(Table2[[#This Row],[Residential]:[GRLF]],Table2[[#This Row],[OATT MEUs ]:[BUTU]])</f>
        <v>1863269.6032446623</v>
      </c>
      <c r="X208" s="25">
        <f>SUM(Table2[[#This Row],[Residential]:[BUTU]])</f>
        <v>1875731.9632446624</v>
      </c>
    </row>
    <row r="209" spans="1:24">
      <c r="A209">
        <f t="shared" si="2"/>
        <v>55</v>
      </c>
      <c r="B209">
        <v>2017</v>
      </c>
      <c r="C209">
        <v>12</v>
      </c>
      <c r="D209">
        <v>29</v>
      </c>
      <c r="E209">
        <v>20</v>
      </c>
      <c r="F209" s="25">
        <v>1050549.75469412</v>
      </c>
      <c r="G209" s="25">
        <v>53017.003318773699</v>
      </c>
      <c r="H209" s="25">
        <v>342080.87814051</v>
      </c>
      <c r="I209" s="25">
        <v>45232.07</v>
      </c>
      <c r="J209" s="25">
        <v>29218.601175980599</v>
      </c>
      <c r="K209" s="25">
        <v>50773.116877790599</v>
      </c>
      <c r="L209" s="25">
        <v>65203.775999999998</v>
      </c>
      <c r="M209" s="25">
        <v>0</v>
      </c>
      <c r="N209" s="25">
        <v>20576.0912095932</v>
      </c>
      <c r="O209" s="25">
        <v>0</v>
      </c>
      <c r="P209" s="25">
        <v>-1345.76</v>
      </c>
      <c r="Q209" s="25">
        <v>10040.735999999901</v>
      </c>
      <c r="R209" s="25">
        <v>17984.72</v>
      </c>
      <c r="S209" s="25">
        <v>7307.04</v>
      </c>
      <c r="T209" s="26">
        <v>6434.3498438699899</v>
      </c>
      <c r="U209" s="25">
        <v>1686700</v>
      </c>
      <c r="V209" s="25">
        <v>1671579.8547470199</v>
      </c>
      <c r="W209" s="25">
        <f>SUM(Table2[[#This Row],[Residential]:[GRLF]],Table2[[#This Row],[OATT MEUs ]:[BUTU]])</f>
        <v>1687031.6412606381</v>
      </c>
      <c r="X209" s="25">
        <f>SUM(Table2[[#This Row],[Residential]:[BUTU]])</f>
        <v>1697072.3772606379</v>
      </c>
    </row>
    <row r="210" spans="1:24">
      <c r="A210">
        <f t="shared" si="2"/>
        <v>56</v>
      </c>
      <c r="B210">
        <v>2017</v>
      </c>
      <c r="C210">
        <v>1</v>
      </c>
      <c r="D210">
        <v>18</v>
      </c>
      <c r="E210">
        <v>18</v>
      </c>
      <c r="F210" s="25">
        <v>1075373.1084275199</v>
      </c>
      <c r="G210" s="25">
        <v>44324.901264776097</v>
      </c>
      <c r="H210" s="25">
        <v>361644.37242664298</v>
      </c>
      <c r="I210" s="25">
        <v>51752.271000000001</v>
      </c>
      <c r="J210" s="25">
        <v>35862.987628703602</v>
      </c>
      <c r="K210" s="25">
        <v>61291.342305680198</v>
      </c>
      <c r="L210" s="25">
        <v>90441.52</v>
      </c>
      <c r="M210" s="25">
        <v>461</v>
      </c>
      <c r="N210" s="25">
        <v>20683.444728947601</v>
      </c>
      <c r="O210" s="25">
        <v>0</v>
      </c>
      <c r="P210" s="25">
        <v>614.64</v>
      </c>
      <c r="Q210" s="25">
        <v>57682.02</v>
      </c>
      <c r="R210" s="25">
        <v>9431.3065600000009</v>
      </c>
      <c r="S210" s="25">
        <v>7914.4</v>
      </c>
      <c r="T210" s="26">
        <v>4055.3158027999998</v>
      </c>
      <c r="U210" s="25">
        <v>1758100</v>
      </c>
      <c r="V210" s="25">
        <v>1670795.53237441</v>
      </c>
      <c r="W210" s="25">
        <f>SUM(Table2[[#This Row],[Residential]:[GRLF]],Table2[[#This Row],[OATT MEUs ]:[BUTU]])</f>
        <v>1763850.6101450704</v>
      </c>
      <c r="X210" s="25">
        <f>SUM(Table2[[#This Row],[Residential]:[BUTU]])</f>
        <v>1821532.6301450704</v>
      </c>
    </row>
    <row r="211" spans="1:24">
      <c r="A211">
        <f t="shared" si="2"/>
        <v>57</v>
      </c>
      <c r="B211">
        <v>2017</v>
      </c>
      <c r="C211">
        <v>2</v>
      </c>
      <c r="D211">
        <v>11</v>
      </c>
      <c r="E211">
        <v>12</v>
      </c>
      <c r="F211" s="25">
        <v>1015988.85593093</v>
      </c>
      <c r="G211" s="25">
        <v>48185.849305554002</v>
      </c>
      <c r="H211" s="25">
        <v>342619.15232862497</v>
      </c>
      <c r="I211" s="25">
        <v>49091.2599999999</v>
      </c>
      <c r="J211" s="25">
        <v>33559.0724236971</v>
      </c>
      <c r="K211" s="25">
        <v>44965.748658561599</v>
      </c>
      <c r="L211" s="25">
        <v>77196.08</v>
      </c>
      <c r="M211" s="25">
        <v>0</v>
      </c>
      <c r="N211" s="25">
        <v>2239.53194008425</v>
      </c>
      <c r="O211" s="25">
        <v>0</v>
      </c>
      <c r="P211" s="25">
        <v>1747.2</v>
      </c>
      <c r="Q211" s="25">
        <v>11549.46</v>
      </c>
      <c r="R211" s="25">
        <v>10527.92</v>
      </c>
      <c r="S211" s="25">
        <v>7602.4</v>
      </c>
      <c r="T211" s="26">
        <v>5617.3424999999997</v>
      </c>
      <c r="U211" s="25">
        <v>1686900</v>
      </c>
      <c r="V211" s="25">
        <v>1670533.75396546</v>
      </c>
      <c r="W211" s="25">
        <f>SUM(Table2[[#This Row],[Residential]:[GRLF]],Table2[[#This Row],[OATT MEUs ]:[BUTU]])</f>
        <v>1639340.4130874521</v>
      </c>
      <c r="X211" s="25">
        <f>SUM(Table2[[#This Row],[Residential]:[BUTU]])</f>
        <v>1650889.873087452</v>
      </c>
    </row>
    <row r="212" spans="1:24">
      <c r="A212">
        <f t="shared" si="2"/>
        <v>58</v>
      </c>
      <c r="B212">
        <v>2017</v>
      </c>
      <c r="C212">
        <v>1</v>
      </c>
      <c r="D212">
        <v>31</v>
      </c>
      <c r="E212">
        <v>18</v>
      </c>
      <c r="F212" s="25">
        <v>971430.47375422996</v>
      </c>
      <c r="G212" s="25">
        <v>41776.098070470798</v>
      </c>
      <c r="H212" s="25">
        <v>344261.80893160298</v>
      </c>
      <c r="I212" s="25">
        <v>51123.224999999999</v>
      </c>
      <c r="J212" s="25">
        <v>32602.569074340699</v>
      </c>
      <c r="K212" s="25">
        <v>62220.631851327104</v>
      </c>
      <c r="L212" s="25">
        <v>87499.36</v>
      </c>
      <c r="M212" s="25">
        <v>380</v>
      </c>
      <c r="N212" s="25">
        <v>20683.444728947601</v>
      </c>
      <c r="O212" s="25">
        <v>0</v>
      </c>
      <c r="P212" s="25">
        <v>1142.96</v>
      </c>
      <c r="Q212" s="25">
        <v>74783.34</v>
      </c>
      <c r="R212" s="25">
        <v>10379.78656</v>
      </c>
      <c r="S212" s="25">
        <v>7083.44</v>
      </c>
      <c r="T212" s="26">
        <v>5029.7659960000001</v>
      </c>
      <c r="U212" s="25">
        <v>1700200</v>
      </c>
      <c r="V212" s="25">
        <v>1669362.37559435</v>
      </c>
      <c r="W212" s="25">
        <f>SUM(Table2[[#This Row],[Residential]:[GRLF]],Table2[[#This Row],[OATT MEUs ]:[BUTU]])</f>
        <v>1635613.5639669192</v>
      </c>
      <c r="X212" s="25">
        <f>SUM(Table2[[#This Row],[Residential]:[BUTU]])</f>
        <v>1710396.9039669193</v>
      </c>
    </row>
    <row r="213" spans="1:24">
      <c r="A213">
        <f t="shared" si="2"/>
        <v>59</v>
      </c>
      <c r="B213">
        <v>2017</v>
      </c>
      <c r="C213">
        <v>12</v>
      </c>
      <c r="D213">
        <v>18</v>
      </c>
      <c r="E213">
        <v>13</v>
      </c>
      <c r="F213" s="25">
        <v>855566.02851681295</v>
      </c>
      <c r="G213" s="25">
        <v>69502.582452932504</v>
      </c>
      <c r="H213" s="25">
        <v>444354.75791679497</v>
      </c>
      <c r="I213" s="25">
        <v>58889.044999999998</v>
      </c>
      <c r="J213" s="25">
        <v>44548.678928259098</v>
      </c>
      <c r="K213" s="25">
        <v>78059.174782946706</v>
      </c>
      <c r="L213" s="25">
        <v>95619.744000000006</v>
      </c>
      <c r="M213" s="25">
        <v>768.625</v>
      </c>
      <c r="N213" s="25">
        <v>2255.2204300323001</v>
      </c>
      <c r="O213" s="25">
        <v>0</v>
      </c>
      <c r="P213" s="25">
        <v>2966.08</v>
      </c>
      <c r="Q213" s="25">
        <v>12653.9804</v>
      </c>
      <c r="R213" s="25">
        <v>17544.8</v>
      </c>
      <c r="S213" s="25">
        <v>7329.92</v>
      </c>
      <c r="T213" s="26">
        <v>6499.5679070400001</v>
      </c>
      <c r="U213" s="25">
        <v>1691000</v>
      </c>
      <c r="V213" s="25">
        <v>1668644.3308826101</v>
      </c>
      <c r="W213" s="25">
        <f>SUM(Table2[[#This Row],[Residential]:[GRLF]],Table2[[#This Row],[OATT MEUs ]:[BUTU]])</f>
        <v>1683904.2249348185</v>
      </c>
      <c r="X213" s="25">
        <f>SUM(Table2[[#This Row],[Residential]:[BUTU]])</f>
        <v>1696558.2053348185</v>
      </c>
    </row>
    <row r="214" spans="1:24">
      <c r="A214">
        <f t="shared" si="2"/>
        <v>60</v>
      </c>
      <c r="B214">
        <v>2017</v>
      </c>
      <c r="C214">
        <v>1</v>
      </c>
      <c r="D214">
        <v>18</v>
      </c>
      <c r="E214">
        <v>19</v>
      </c>
      <c r="F214" s="25">
        <v>1037723.26563557</v>
      </c>
      <c r="G214" s="25">
        <v>44397.724213184803</v>
      </c>
      <c r="H214" s="25">
        <v>352114.98625914298</v>
      </c>
      <c r="I214" s="25">
        <v>49964.678999999996</v>
      </c>
      <c r="J214" s="25">
        <v>35376.430372945899</v>
      </c>
      <c r="K214" s="25">
        <v>62514.347734797797</v>
      </c>
      <c r="L214" s="25">
        <v>90818</v>
      </c>
      <c r="M214" s="25">
        <v>166</v>
      </c>
      <c r="N214" s="25">
        <v>20683.444728947601</v>
      </c>
      <c r="O214" s="25">
        <v>0</v>
      </c>
      <c r="P214" s="25">
        <v>606.32000000000005</v>
      </c>
      <c r="Q214" s="25">
        <v>103547.34</v>
      </c>
      <c r="R214" s="25">
        <v>9235.7865600000005</v>
      </c>
      <c r="S214" s="25">
        <v>7609.68</v>
      </c>
      <c r="T214" s="26">
        <v>2646.1742972000002</v>
      </c>
      <c r="U214" s="25">
        <v>1770600</v>
      </c>
      <c r="V214" s="25">
        <v>1667798.1113867201</v>
      </c>
      <c r="W214" s="25">
        <f>SUM(Table2[[#This Row],[Residential]:[GRLF]],Table2[[#This Row],[OATT MEUs ]:[BUTU]])</f>
        <v>1713856.8388017891</v>
      </c>
      <c r="X214" s="25">
        <f>SUM(Table2[[#This Row],[Residential]:[BUTU]])</f>
        <v>1817404.1788017892</v>
      </c>
    </row>
    <row r="215" spans="1:24">
      <c r="A215">
        <f t="shared" si="2"/>
        <v>61</v>
      </c>
      <c r="B215">
        <v>2017</v>
      </c>
      <c r="C215">
        <v>2</v>
      </c>
      <c r="D215">
        <v>7</v>
      </c>
      <c r="E215">
        <v>16</v>
      </c>
      <c r="F215" s="25">
        <v>938052.69275215501</v>
      </c>
      <c r="G215" s="25">
        <v>68698.084519489494</v>
      </c>
      <c r="H215" s="25">
        <v>423205.58089045802</v>
      </c>
      <c r="I215" s="25">
        <v>57278.06</v>
      </c>
      <c r="J215" s="25">
        <v>44699.193771058497</v>
      </c>
      <c r="K215" s="25">
        <v>63530.599761119403</v>
      </c>
      <c r="L215" s="25">
        <v>83834.399999999994</v>
      </c>
      <c r="M215" s="25">
        <v>0</v>
      </c>
      <c r="N215" s="25">
        <v>2239.53194008425</v>
      </c>
      <c r="O215" s="25">
        <v>0</v>
      </c>
      <c r="P215" s="25">
        <v>1158.56</v>
      </c>
      <c r="Q215" s="25">
        <v>65280</v>
      </c>
      <c r="R215" s="25">
        <v>10979.28</v>
      </c>
      <c r="S215" s="25">
        <v>7382.96</v>
      </c>
      <c r="T215" s="26">
        <v>5100.1244820000002</v>
      </c>
      <c r="U215" s="25">
        <v>1743400</v>
      </c>
      <c r="V215" s="25">
        <v>1666332.2822008401</v>
      </c>
      <c r="W215" s="25">
        <f>SUM(Table2[[#This Row],[Residential]:[GRLF]],Table2[[#This Row],[OATT MEUs ]:[BUTU]])</f>
        <v>1706159.0681163645</v>
      </c>
      <c r="X215" s="25">
        <f>SUM(Table2[[#This Row],[Residential]:[BUTU]])</f>
        <v>1771439.0681163645</v>
      </c>
    </row>
    <row r="216" spans="1:24">
      <c r="A216">
        <f t="shared" si="2"/>
        <v>62</v>
      </c>
      <c r="B216">
        <v>2017</v>
      </c>
      <c r="C216">
        <v>1</v>
      </c>
      <c r="D216">
        <v>31</v>
      </c>
      <c r="E216">
        <v>17</v>
      </c>
      <c r="F216" s="25">
        <v>938393.18077080802</v>
      </c>
      <c r="G216" s="25">
        <v>50175.011453610197</v>
      </c>
      <c r="H216" s="25">
        <v>362570.45465866401</v>
      </c>
      <c r="I216" s="25">
        <v>54005.822999999997</v>
      </c>
      <c r="J216" s="25">
        <v>32025.489538442002</v>
      </c>
      <c r="K216" s="25">
        <v>58601.7703607519</v>
      </c>
      <c r="L216" s="25">
        <v>85517.119999999995</v>
      </c>
      <c r="M216" s="25">
        <v>317</v>
      </c>
      <c r="N216" s="25">
        <v>12925.071623607801</v>
      </c>
      <c r="O216" s="25">
        <v>0</v>
      </c>
      <c r="P216" s="25">
        <v>1202.24</v>
      </c>
      <c r="Q216" s="25">
        <v>114956.04</v>
      </c>
      <c r="R216" s="25">
        <v>10564.906559999999</v>
      </c>
      <c r="S216" s="25">
        <v>7166.64</v>
      </c>
      <c r="T216" s="26">
        <v>4537.3905284000002</v>
      </c>
      <c r="U216" s="25">
        <v>1712500</v>
      </c>
      <c r="V216" s="25">
        <v>1664187.16423619</v>
      </c>
      <c r="W216" s="25">
        <f>SUM(Table2[[#This Row],[Residential]:[GRLF]],Table2[[#This Row],[OATT MEUs ]:[BUTU]])</f>
        <v>1618002.0984942841</v>
      </c>
      <c r="X216" s="25">
        <f>SUM(Table2[[#This Row],[Residential]:[BUTU]])</f>
        <v>1732958.1384942841</v>
      </c>
    </row>
    <row r="217" spans="1:24">
      <c r="A217">
        <f t="shared" si="2"/>
        <v>63</v>
      </c>
      <c r="B217">
        <v>2017</v>
      </c>
      <c r="C217">
        <v>12</v>
      </c>
      <c r="D217">
        <v>30</v>
      </c>
      <c r="E217">
        <v>17</v>
      </c>
      <c r="F217" s="25">
        <v>1207618.91305113</v>
      </c>
      <c r="G217" s="25">
        <v>52965.405262015702</v>
      </c>
      <c r="H217" s="25">
        <v>347743.23881527397</v>
      </c>
      <c r="I217" s="25">
        <v>45353.394999999997</v>
      </c>
      <c r="J217" s="25">
        <v>27809.598074178699</v>
      </c>
      <c r="K217" s="25">
        <v>48619.399480736502</v>
      </c>
      <c r="L217" s="25">
        <v>67247.135999999999</v>
      </c>
      <c r="M217" s="25">
        <v>3594.2950000000001</v>
      </c>
      <c r="N217" s="25">
        <v>20576.0912095932</v>
      </c>
      <c r="O217" s="25">
        <v>0</v>
      </c>
      <c r="P217" s="25">
        <v>-1385.28</v>
      </c>
      <c r="Q217" s="25">
        <v>10025.43</v>
      </c>
      <c r="R217" s="25">
        <v>18227.04</v>
      </c>
      <c r="S217" s="25">
        <v>7916.48</v>
      </c>
      <c r="T217" s="26">
        <v>3314.9055829499998</v>
      </c>
      <c r="U217" s="25">
        <v>1829000</v>
      </c>
      <c r="V217" s="25">
        <v>1661783.47546667</v>
      </c>
      <c r="W217" s="25">
        <f>SUM(Table2[[#This Row],[Residential]:[GRLF]],Table2[[#This Row],[OATT MEUs ]:[BUTU]])</f>
        <v>1849600.617475878</v>
      </c>
      <c r="X217" s="25">
        <f>SUM(Table2[[#This Row],[Residential]:[BUTU]])</f>
        <v>1859626.0474758779</v>
      </c>
    </row>
    <row r="218" spans="1:24">
      <c r="A218">
        <f t="shared" si="2"/>
        <v>64</v>
      </c>
      <c r="B218">
        <v>2017</v>
      </c>
      <c r="C218">
        <v>1</v>
      </c>
      <c r="D218">
        <v>19</v>
      </c>
      <c r="E218">
        <v>16</v>
      </c>
      <c r="F218" s="25">
        <v>844012.25977684895</v>
      </c>
      <c r="G218" s="25">
        <v>56996.094287893902</v>
      </c>
      <c r="H218" s="25">
        <v>385741.032103837</v>
      </c>
      <c r="I218" s="25">
        <v>56985.8489999999</v>
      </c>
      <c r="J218" s="25">
        <v>38544.710177879599</v>
      </c>
      <c r="K218" s="25">
        <v>58990.260358535001</v>
      </c>
      <c r="L218" s="25">
        <v>92728.48</v>
      </c>
      <c r="M218" s="25">
        <v>409</v>
      </c>
      <c r="N218" s="25">
        <v>3105.3473208410401</v>
      </c>
      <c r="O218" s="25">
        <v>0</v>
      </c>
      <c r="P218" s="25">
        <v>1300</v>
      </c>
      <c r="Q218" s="25">
        <v>114945.84</v>
      </c>
      <c r="R218" s="25">
        <v>9711.0665599999993</v>
      </c>
      <c r="S218" s="25">
        <v>7133.36</v>
      </c>
      <c r="T218" s="26">
        <v>5910.8320000000003</v>
      </c>
      <c r="U218" s="25">
        <v>1679800</v>
      </c>
      <c r="V218" s="25">
        <v>1660635.6577129001</v>
      </c>
      <c r="W218" s="25">
        <f>SUM(Table2[[#This Row],[Residential]:[GRLF]],Table2[[#This Row],[OATT MEUs ]:[BUTU]])</f>
        <v>1561568.2915858352</v>
      </c>
      <c r="X218" s="25">
        <f>SUM(Table2[[#This Row],[Residential]:[BUTU]])</f>
        <v>1676514.1315858352</v>
      </c>
    </row>
    <row r="219" spans="1:24">
      <c r="A219">
        <f t="shared" si="2"/>
        <v>65</v>
      </c>
      <c r="B219">
        <v>2017</v>
      </c>
      <c r="C219">
        <v>2</v>
      </c>
      <c r="D219">
        <v>1</v>
      </c>
      <c r="E219">
        <v>12</v>
      </c>
      <c r="F219" s="25">
        <v>796357.44763154106</v>
      </c>
      <c r="G219" s="25">
        <v>70769.769123390695</v>
      </c>
      <c r="H219" s="25">
        <v>462279.26689410798</v>
      </c>
      <c r="I219" s="25">
        <v>60031.609999999899</v>
      </c>
      <c r="J219" s="25">
        <v>46330.270643999502</v>
      </c>
      <c r="K219" s="25">
        <v>74517.292631938893</v>
      </c>
      <c r="L219" s="25">
        <v>88660</v>
      </c>
      <c r="M219" s="25">
        <v>0</v>
      </c>
      <c r="N219" s="25">
        <v>2239.53194008425</v>
      </c>
      <c r="O219" s="25">
        <v>0</v>
      </c>
      <c r="P219" s="25">
        <v>613.6</v>
      </c>
      <c r="Q219" s="25">
        <v>134270.76</v>
      </c>
      <c r="R219" s="25">
        <v>8979.36</v>
      </c>
      <c r="S219" s="25">
        <v>7166.64</v>
      </c>
      <c r="T219" s="26">
        <v>5532.06</v>
      </c>
      <c r="U219" s="25">
        <v>1688600</v>
      </c>
      <c r="V219" s="25">
        <v>1660208.09850943</v>
      </c>
      <c r="W219" s="25">
        <f>SUM(Table2[[#This Row],[Residential]:[GRLF]],Table2[[#This Row],[OATT MEUs ]:[BUTU]])</f>
        <v>1623476.8488650622</v>
      </c>
      <c r="X219" s="25">
        <f>SUM(Table2[[#This Row],[Residential]:[BUTU]])</f>
        <v>1757747.6088650622</v>
      </c>
    </row>
    <row r="220" spans="1:24">
      <c r="A220">
        <f t="shared" si="2"/>
        <v>66</v>
      </c>
      <c r="B220">
        <v>2017</v>
      </c>
      <c r="C220">
        <v>12</v>
      </c>
      <c r="D220">
        <v>18</v>
      </c>
      <c r="E220">
        <v>19</v>
      </c>
      <c r="F220" s="25">
        <v>1082117.6268271599</v>
      </c>
      <c r="G220" s="25">
        <v>48889.158778139201</v>
      </c>
      <c r="H220" s="25">
        <v>356537.96922501503</v>
      </c>
      <c r="I220" s="25">
        <v>49259.004999999997</v>
      </c>
      <c r="J220" s="25">
        <v>35696.2953040668</v>
      </c>
      <c r="K220" s="25">
        <v>66835.180069955502</v>
      </c>
      <c r="L220" s="25">
        <v>89271.072</v>
      </c>
      <c r="M220" s="25">
        <v>233.16249999999999</v>
      </c>
      <c r="N220" s="25">
        <v>20576.0912095932</v>
      </c>
      <c r="O220" s="25">
        <v>0</v>
      </c>
      <c r="P220" s="25">
        <v>3411.2</v>
      </c>
      <c r="Q220" s="25">
        <v>12361.125599999999</v>
      </c>
      <c r="R220" s="25">
        <v>18378.88</v>
      </c>
      <c r="S220" s="25">
        <v>7887.36</v>
      </c>
      <c r="T220" s="26">
        <v>5045.4806676299904</v>
      </c>
      <c r="U220" s="25">
        <v>1757800</v>
      </c>
      <c r="V220" s="25">
        <v>1658725.20787891</v>
      </c>
      <c r="W220" s="25">
        <f>SUM(Table2[[#This Row],[Residential]:[GRLF]],Table2[[#This Row],[OATT MEUs ]:[BUTU]])</f>
        <v>1784138.4815815594</v>
      </c>
      <c r="X220" s="25">
        <f>SUM(Table2[[#This Row],[Residential]:[BUTU]])</f>
        <v>1796499.6071815593</v>
      </c>
    </row>
    <row r="221" spans="1:24">
      <c r="A221">
        <f t="shared" ref="A221:A284" si="3">A220+1</f>
        <v>67</v>
      </c>
      <c r="B221">
        <v>2017</v>
      </c>
      <c r="C221">
        <v>1</v>
      </c>
      <c r="D221">
        <v>31</v>
      </c>
      <c r="E221">
        <v>19</v>
      </c>
      <c r="F221" s="25">
        <v>994438.11189620395</v>
      </c>
      <c r="G221" s="25">
        <v>43645.220412961397</v>
      </c>
      <c r="H221" s="25">
        <v>331935.65442339901</v>
      </c>
      <c r="I221" s="25">
        <v>49592.969999999899</v>
      </c>
      <c r="J221" s="25">
        <v>32366.564558258899</v>
      </c>
      <c r="K221" s="25">
        <v>64407.3138941164</v>
      </c>
      <c r="L221" s="25">
        <v>89132.160000000003</v>
      </c>
      <c r="M221" s="25">
        <v>402</v>
      </c>
      <c r="N221" s="25">
        <v>20683.444728947601</v>
      </c>
      <c r="O221" s="25">
        <v>0</v>
      </c>
      <c r="P221" s="25">
        <v>1183.52</v>
      </c>
      <c r="Q221" s="25">
        <v>62159.82</v>
      </c>
      <c r="R221" s="25">
        <v>10100.02656</v>
      </c>
      <c r="S221" s="25">
        <v>7264.4</v>
      </c>
      <c r="T221" s="26">
        <v>5128.6531192000002</v>
      </c>
      <c r="U221" s="25">
        <v>1684900</v>
      </c>
      <c r="V221" s="25">
        <v>1658684.63836244</v>
      </c>
      <c r="W221" s="25">
        <f>SUM(Table2[[#This Row],[Residential]:[GRLF]],Table2[[#This Row],[OATT MEUs ]:[BUTU]])</f>
        <v>1650280.039593087</v>
      </c>
      <c r="X221" s="25">
        <f>SUM(Table2[[#This Row],[Residential]:[BUTU]])</f>
        <v>1712439.8595930871</v>
      </c>
    </row>
    <row r="222" spans="1:24">
      <c r="A222">
        <f t="shared" si="3"/>
        <v>68</v>
      </c>
      <c r="B222">
        <v>2017</v>
      </c>
      <c r="C222">
        <v>1</v>
      </c>
      <c r="D222">
        <v>19</v>
      </c>
      <c r="E222">
        <v>19</v>
      </c>
      <c r="F222" s="25">
        <v>847413.97317670099</v>
      </c>
      <c r="G222" s="25">
        <v>44324.901264776097</v>
      </c>
      <c r="H222" s="25">
        <v>336816.107786151</v>
      </c>
      <c r="I222" s="25">
        <v>50140.472999999998</v>
      </c>
      <c r="J222" s="25">
        <v>34065.473780190201</v>
      </c>
      <c r="K222" s="25">
        <v>59734.362962233499</v>
      </c>
      <c r="L222" s="25">
        <v>90316.72</v>
      </c>
      <c r="M222" s="25">
        <v>144</v>
      </c>
      <c r="N222" s="25">
        <v>20683.444728947601</v>
      </c>
      <c r="O222" s="25">
        <v>0</v>
      </c>
      <c r="P222" s="25">
        <v>1252.1600000000001</v>
      </c>
      <c r="Q222" s="25">
        <v>116051.52</v>
      </c>
      <c r="R222" s="25">
        <v>9821.3065600000009</v>
      </c>
      <c r="S222" s="25">
        <v>6808.88</v>
      </c>
      <c r="T222" s="26">
        <v>5648.8405902000004</v>
      </c>
      <c r="U222" s="25">
        <v>1685100</v>
      </c>
      <c r="V222" s="25">
        <v>1656876.6836689101</v>
      </c>
      <c r="W222" s="25">
        <f>SUM(Table2[[#This Row],[Residential]:[GRLF]],Table2[[#This Row],[OATT MEUs ]:[BUTU]])</f>
        <v>1507170.6438491992</v>
      </c>
      <c r="X222" s="25">
        <f>SUM(Table2[[#This Row],[Residential]:[BUTU]])</f>
        <v>1623222.1638491992</v>
      </c>
    </row>
    <row r="223" spans="1:24">
      <c r="A223">
        <f t="shared" si="3"/>
        <v>69</v>
      </c>
      <c r="B223">
        <v>2017</v>
      </c>
      <c r="C223">
        <v>2</v>
      </c>
      <c r="D223">
        <v>5</v>
      </c>
      <c r="E223">
        <v>8</v>
      </c>
      <c r="F223" s="25">
        <v>1061422.38938117</v>
      </c>
      <c r="G223" s="25">
        <v>50794.637325281503</v>
      </c>
      <c r="H223" s="25">
        <v>317457.84491204302</v>
      </c>
      <c r="I223" s="25">
        <v>45076.985000000001</v>
      </c>
      <c r="J223" s="25">
        <v>31956.405701206899</v>
      </c>
      <c r="K223" s="25">
        <v>47374.944904773503</v>
      </c>
      <c r="L223" s="25">
        <v>71924.320000000007</v>
      </c>
      <c r="M223" s="25">
        <v>0</v>
      </c>
      <c r="N223" s="25">
        <v>2239.53194008425</v>
      </c>
      <c r="O223" s="25">
        <v>0</v>
      </c>
      <c r="P223" s="25">
        <v>1111.76</v>
      </c>
      <c r="Q223" s="25">
        <v>112563.12</v>
      </c>
      <c r="R223" s="25">
        <v>9654.32</v>
      </c>
      <c r="S223" s="25">
        <v>6948.24</v>
      </c>
      <c r="T223" s="26">
        <v>4696.4458304999998</v>
      </c>
      <c r="U223" s="25">
        <v>1748000</v>
      </c>
      <c r="V223" s="25">
        <v>1655009.33396799</v>
      </c>
      <c r="W223" s="25">
        <f>SUM(Table2[[#This Row],[Residential]:[GRLF]],Table2[[#This Row],[OATT MEUs ]:[BUTU]])</f>
        <v>1650657.8249950595</v>
      </c>
      <c r="X223" s="25">
        <f>SUM(Table2[[#This Row],[Residential]:[BUTU]])</f>
        <v>1763220.9449950594</v>
      </c>
    </row>
    <row r="224" spans="1:24">
      <c r="A224">
        <f t="shared" si="3"/>
        <v>70</v>
      </c>
      <c r="B224">
        <v>2017</v>
      </c>
      <c r="C224">
        <v>1</v>
      </c>
      <c r="D224">
        <v>20</v>
      </c>
      <c r="E224">
        <v>17</v>
      </c>
      <c r="F224" s="25">
        <v>919730.58409187</v>
      </c>
      <c r="G224" s="25">
        <v>44421.998529321099</v>
      </c>
      <c r="H224" s="25">
        <v>369127.11686137499</v>
      </c>
      <c r="I224" s="25">
        <v>53365.127999999997</v>
      </c>
      <c r="J224" s="25">
        <v>33981.417377202102</v>
      </c>
      <c r="K224" s="25">
        <v>50634.8737956798</v>
      </c>
      <c r="L224" s="25">
        <v>87201.919999999998</v>
      </c>
      <c r="M224" s="25">
        <v>0</v>
      </c>
      <c r="N224" s="25">
        <v>15516.746210679699</v>
      </c>
      <c r="O224" s="25">
        <v>0</v>
      </c>
      <c r="P224" s="25">
        <v>766.48</v>
      </c>
      <c r="Q224" s="25">
        <v>160728.54</v>
      </c>
      <c r="R224" s="25">
        <v>10373.546560000001</v>
      </c>
      <c r="S224" s="25">
        <v>7559.76</v>
      </c>
      <c r="T224" s="26">
        <v>2594.6705872000002</v>
      </c>
      <c r="U224" s="25">
        <v>1741100</v>
      </c>
      <c r="V224" s="25">
        <v>1654731.8807018199</v>
      </c>
      <c r="W224" s="25">
        <f>SUM(Table2[[#This Row],[Residential]:[GRLF]],Table2[[#This Row],[OATT MEUs ]:[BUTU]])</f>
        <v>1595274.2420133273</v>
      </c>
      <c r="X224" s="25">
        <f>SUM(Table2[[#This Row],[Residential]:[BUTU]])</f>
        <v>1756002.7820133273</v>
      </c>
    </row>
    <row r="225" spans="1:24">
      <c r="A225">
        <f t="shared" si="3"/>
        <v>71</v>
      </c>
      <c r="B225">
        <v>2017</v>
      </c>
      <c r="C225">
        <v>1</v>
      </c>
      <c r="D225">
        <v>31</v>
      </c>
      <c r="E225">
        <v>20</v>
      </c>
      <c r="F225" s="25">
        <v>993724.86391631595</v>
      </c>
      <c r="G225" s="25">
        <v>43790.866309778801</v>
      </c>
      <c r="H225" s="25">
        <v>320906.015040025</v>
      </c>
      <c r="I225" s="25">
        <v>47564.985000000001</v>
      </c>
      <c r="J225" s="25">
        <v>32353.632803953002</v>
      </c>
      <c r="K225" s="25">
        <v>61838.348299967998</v>
      </c>
      <c r="L225" s="25">
        <v>87328.8</v>
      </c>
      <c r="M225" s="25">
        <v>120</v>
      </c>
      <c r="N225" s="25">
        <v>20683.444728947601</v>
      </c>
      <c r="O225" s="25">
        <v>0</v>
      </c>
      <c r="P225" s="25">
        <v>1201.2</v>
      </c>
      <c r="Q225" s="25">
        <v>78210.539999999994</v>
      </c>
      <c r="R225" s="25">
        <v>9508.26656</v>
      </c>
      <c r="S225" s="25">
        <v>7065.76</v>
      </c>
      <c r="T225" s="26">
        <v>4667.1798775999996</v>
      </c>
      <c r="U225" s="25">
        <v>1670500</v>
      </c>
      <c r="V225" s="25">
        <v>1652266.8708088701</v>
      </c>
      <c r="W225" s="25">
        <f>SUM(Table2[[#This Row],[Residential]:[GRLF]],Table2[[#This Row],[OATT MEUs ]:[BUTU]])</f>
        <v>1630753.3625365885</v>
      </c>
      <c r="X225" s="25">
        <f>SUM(Table2[[#This Row],[Residential]:[BUTU]])</f>
        <v>1708963.9025365885</v>
      </c>
    </row>
    <row r="226" spans="1:24">
      <c r="A226">
        <f t="shared" si="3"/>
        <v>72</v>
      </c>
      <c r="B226">
        <v>2017</v>
      </c>
      <c r="C226">
        <v>1</v>
      </c>
      <c r="D226">
        <v>18</v>
      </c>
      <c r="E226">
        <v>9</v>
      </c>
      <c r="F226" s="25">
        <v>983174.60669990606</v>
      </c>
      <c r="G226" s="25">
        <v>67336.952961932606</v>
      </c>
      <c r="H226" s="25">
        <v>480488.50526193797</v>
      </c>
      <c r="I226" s="25">
        <v>59696.888999999901</v>
      </c>
      <c r="J226" s="25">
        <v>46100.087631073497</v>
      </c>
      <c r="K226" s="25">
        <v>74742.053640840502</v>
      </c>
      <c r="L226" s="25">
        <v>90384.320000000007</v>
      </c>
      <c r="M226" s="25">
        <v>131</v>
      </c>
      <c r="N226" s="25">
        <v>2266.98679749333</v>
      </c>
      <c r="O226" s="25">
        <v>0</v>
      </c>
      <c r="P226" s="25">
        <v>668.72</v>
      </c>
      <c r="Q226" s="25">
        <v>35388.9</v>
      </c>
      <c r="R226" s="25">
        <v>10484.82656</v>
      </c>
      <c r="S226" s="25">
        <v>8302.32</v>
      </c>
      <c r="T226" s="26">
        <v>4897.9164983999999</v>
      </c>
      <c r="U226" s="25">
        <v>1756900</v>
      </c>
      <c r="V226" s="25">
        <v>1651733.5624750101</v>
      </c>
      <c r="W226" s="25">
        <f>SUM(Table2[[#This Row],[Residential]:[GRLF]],Table2[[#This Row],[OATT MEUs ]:[BUTU]])</f>
        <v>1828675.1850515844</v>
      </c>
      <c r="X226" s="25">
        <f>SUM(Table2[[#This Row],[Residential]:[BUTU]])</f>
        <v>1864064.0850515843</v>
      </c>
    </row>
    <row r="227" spans="1:24">
      <c r="A227">
        <f t="shared" si="3"/>
        <v>73</v>
      </c>
      <c r="B227">
        <v>2017</v>
      </c>
      <c r="C227">
        <v>2</v>
      </c>
      <c r="D227">
        <v>7</v>
      </c>
      <c r="E227">
        <v>21</v>
      </c>
      <c r="F227" s="25">
        <v>995618.81964613695</v>
      </c>
      <c r="G227" s="25">
        <v>49004.292605860697</v>
      </c>
      <c r="H227" s="25">
        <v>348619.23145278101</v>
      </c>
      <c r="I227" s="25">
        <v>46213.219999999899</v>
      </c>
      <c r="J227" s="25">
        <v>37265.761464868301</v>
      </c>
      <c r="K227" s="25">
        <v>65069.832400368898</v>
      </c>
      <c r="L227" s="25">
        <v>90781.6</v>
      </c>
      <c r="M227" s="25">
        <v>0</v>
      </c>
      <c r="N227" s="25">
        <v>20432.953183787398</v>
      </c>
      <c r="O227" s="25">
        <v>0</v>
      </c>
      <c r="P227" s="25">
        <v>1056.6400000000001</v>
      </c>
      <c r="Q227" s="25">
        <v>151185.42000000001</v>
      </c>
      <c r="R227" s="25">
        <v>10330.32</v>
      </c>
      <c r="S227" s="25">
        <v>7342.4</v>
      </c>
      <c r="T227" s="26">
        <v>3234.3659385000001</v>
      </c>
      <c r="U227" s="25">
        <v>1814000</v>
      </c>
      <c r="V227" s="25">
        <v>1648332.5684809601</v>
      </c>
      <c r="W227" s="25">
        <f>SUM(Table2[[#This Row],[Residential]:[GRLF]],Table2[[#This Row],[OATT MEUs ]:[BUTU]])</f>
        <v>1674969.4366923033</v>
      </c>
      <c r="X227" s="25">
        <f>SUM(Table2[[#This Row],[Residential]:[BUTU]])</f>
        <v>1826154.8566923032</v>
      </c>
    </row>
    <row r="228" spans="1:24">
      <c r="A228">
        <f t="shared" si="3"/>
        <v>74</v>
      </c>
      <c r="B228">
        <v>2017</v>
      </c>
      <c r="C228">
        <v>1</v>
      </c>
      <c r="D228">
        <v>14</v>
      </c>
      <c r="E228">
        <v>17</v>
      </c>
      <c r="F228" s="25">
        <v>1122490.1345615599</v>
      </c>
      <c r="G228" s="25">
        <v>49956.542608383999</v>
      </c>
      <c r="H228" s="25">
        <v>325221.558241244</v>
      </c>
      <c r="I228" s="25">
        <v>46977.24</v>
      </c>
      <c r="J228" s="25">
        <v>31262.516034396798</v>
      </c>
      <c r="K228" s="25">
        <v>44392.866111092597</v>
      </c>
      <c r="L228" s="25">
        <v>76417.119999999995</v>
      </c>
      <c r="M228" s="25">
        <v>0</v>
      </c>
      <c r="N228" s="25">
        <v>17587.2552688383</v>
      </c>
      <c r="O228" s="25">
        <v>0</v>
      </c>
      <c r="P228" s="25">
        <v>1439.36</v>
      </c>
      <c r="Q228" s="25">
        <v>42281.04</v>
      </c>
      <c r="R228" s="25">
        <v>10208.18656</v>
      </c>
      <c r="S228" s="25">
        <v>7219.68</v>
      </c>
      <c r="T228" s="26">
        <v>2580.2495484000001</v>
      </c>
      <c r="U228" s="25">
        <v>1802000</v>
      </c>
      <c r="V228" s="25">
        <v>1648283.1780338001</v>
      </c>
      <c r="W228" s="25">
        <f>SUM(Table2[[#This Row],[Residential]:[GRLF]],Table2[[#This Row],[OATT MEUs ]:[BUTU]])</f>
        <v>1735752.7089339155</v>
      </c>
      <c r="X228" s="25">
        <f>SUM(Table2[[#This Row],[Residential]:[BUTU]])</f>
        <v>1778033.7489339155</v>
      </c>
    </row>
    <row r="229" spans="1:24">
      <c r="A229">
        <f t="shared" si="3"/>
        <v>75</v>
      </c>
      <c r="B229">
        <v>2017</v>
      </c>
      <c r="C229">
        <v>1</v>
      </c>
      <c r="D229">
        <v>18</v>
      </c>
      <c r="E229">
        <v>10</v>
      </c>
      <c r="F229" s="25">
        <v>912441.34014037799</v>
      </c>
      <c r="G229" s="25">
        <v>64933.795664444799</v>
      </c>
      <c r="H229" s="25">
        <v>477895.47501227801</v>
      </c>
      <c r="I229" s="25">
        <v>59442.728999999999</v>
      </c>
      <c r="J229" s="25">
        <v>47142.710321982799</v>
      </c>
      <c r="K229" s="25">
        <v>74123.086416393402</v>
      </c>
      <c r="L229" s="25">
        <v>90752.48</v>
      </c>
      <c r="M229" s="25">
        <v>365</v>
      </c>
      <c r="N229" s="25">
        <v>2266.98679749333</v>
      </c>
      <c r="O229" s="25">
        <v>0</v>
      </c>
      <c r="P229" s="25">
        <v>665.6</v>
      </c>
      <c r="Q229" s="25">
        <v>35021.699999999997</v>
      </c>
      <c r="R229" s="25">
        <v>10850.906559999999</v>
      </c>
      <c r="S229" s="25">
        <v>8166.08</v>
      </c>
      <c r="T229" s="26">
        <v>5095.6907448000002</v>
      </c>
      <c r="U229" s="25">
        <v>1713100</v>
      </c>
      <c r="V229" s="25">
        <v>1646820.2154848699</v>
      </c>
      <c r="W229" s="25">
        <f>SUM(Table2[[#This Row],[Residential]:[GRLF]],Table2[[#This Row],[OATT MEUs ]:[BUTU]])</f>
        <v>1754141.8806577707</v>
      </c>
      <c r="X229" s="25">
        <f>SUM(Table2[[#This Row],[Residential]:[BUTU]])</f>
        <v>1789163.5806577706</v>
      </c>
    </row>
    <row r="230" spans="1:24">
      <c r="A230">
        <f t="shared" si="3"/>
        <v>76</v>
      </c>
      <c r="B230">
        <v>2017</v>
      </c>
      <c r="C230">
        <v>1</v>
      </c>
      <c r="D230">
        <v>20</v>
      </c>
      <c r="E230">
        <v>18</v>
      </c>
      <c r="F230" s="25">
        <v>918210.81457787903</v>
      </c>
      <c r="G230" s="25">
        <v>40610.930895931197</v>
      </c>
      <c r="H230" s="25">
        <v>355874.88012115</v>
      </c>
      <c r="I230" s="25">
        <v>50493.119999999901</v>
      </c>
      <c r="J230" s="25">
        <v>32470.018592705699</v>
      </c>
      <c r="K230" s="25">
        <v>50923.389683497902</v>
      </c>
      <c r="L230" s="25">
        <v>85080.320000000007</v>
      </c>
      <c r="M230" s="25">
        <v>0</v>
      </c>
      <c r="N230" s="25">
        <v>20683.444728947601</v>
      </c>
      <c r="O230" s="25">
        <v>0</v>
      </c>
      <c r="P230" s="25">
        <v>306.8</v>
      </c>
      <c r="Q230" s="25">
        <v>161472.12</v>
      </c>
      <c r="R230" s="25">
        <v>10048.02656</v>
      </c>
      <c r="S230" s="25">
        <v>7194.72</v>
      </c>
      <c r="T230" s="26">
        <v>2407.1970827999999</v>
      </c>
      <c r="U230" s="25">
        <v>1716000</v>
      </c>
      <c r="V230" s="25">
        <v>1646571.7122285799</v>
      </c>
      <c r="W230" s="25">
        <f>SUM(Table2[[#This Row],[Residential]:[GRLF]],Table2[[#This Row],[OATT MEUs ]:[BUTU]])</f>
        <v>1574303.6622429115</v>
      </c>
      <c r="X230" s="25">
        <f>SUM(Table2[[#This Row],[Residential]:[BUTU]])</f>
        <v>1735775.7822429116</v>
      </c>
    </row>
    <row r="231" spans="1:24">
      <c r="A231">
        <f t="shared" si="3"/>
        <v>77</v>
      </c>
      <c r="B231">
        <v>2017</v>
      </c>
      <c r="C231">
        <v>1</v>
      </c>
      <c r="D231">
        <v>18</v>
      </c>
      <c r="E231">
        <v>8</v>
      </c>
      <c r="F231" s="25">
        <v>1061736.0789536401</v>
      </c>
      <c r="G231" s="25">
        <v>70419.791111235201</v>
      </c>
      <c r="H231" s="25">
        <v>464745.10731757502</v>
      </c>
      <c r="I231" s="25">
        <v>57524.88</v>
      </c>
      <c r="J231" s="25">
        <v>46460.560282349099</v>
      </c>
      <c r="K231" s="25">
        <v>78619.572979680597</v>
      </c>
      <c r="L231" s="25">
        <v>89740.56</v>
      </c>
      <c r="M231" s="25">
        <v>383</v>
      </c>
      <c r="N231" s="25">
        <v>2266.98679749333</v>
      </c>
      <c r="O231" s="25">
        <v>0</v>
      </c>
      <c r="P231" s="25">
        <v>631.28</v>
      </c>
      <c r="Q231" s="25">
        <v>32025.96</v>
      </c>
      <c r="R231" s="25">
        <v>10531.626560000001</v>
      </c>
      <c r="S231" s="25">
        <v>8236.7999999999993</v>
      </c>
      <c r="T231" s="26">
        <v>4410.6914017999998</v>
      </c>
      <c r="U231" s="25">
        <v>1780100</v>
      </c>
      <c r="V231" s="25">
        <v>1646139.94330984</v>
      </c>
      <c r="W231" s="25">
        <f>SUM(Table2[[#This Row],[Residential]:[GRLF]],Table2[[#This Row],[OATT MEUs ]:[BUTU]])</f>
        <v>1895706.9354037733</v>
      </c>
      <c r="X231" s="25">
        <f>SUM(Table2[[#This Row],[Residential]:[BUTU]])</f>
        <v>1927732.8954037733</v>
      </c>
    </row>
    <row r="232" spans="1:24">
      <c r="A232">
        <f t="shared" si="3"/>
        <v>78</v>
      </c>
      <c r="B232">
        <v>2017</v>
      </c>
      <c r="C232">
        <v>12</v>
      </c>
      <c r="D232">
        <v>30</v>
      </c>
      <c r="E232">
        <v>18</v>
      </c>
      <c r="F232" s="25">
        <v>1198290.98624513</v>
      </c>
      <c r="G232" s="25">
        <v>48011.991813254397</v>
      </c>
      <c r="H232" s="25">
        <v>341358.02358628501</v>
      </c>
      <c r="I232" s="25">
        <v>44690.854999999901</v>
      </c>
      <c r="J232" s="25">
        <v>31858.350661534801</v>
      </c>
      <c r="K232" s="25">
        <v>49002.400022347603</v>
      </c>
      <c r="L232" s="25">
        <v>65489.951999999997</v>
      </c>
      <c r="M232" s="25">
        <v>3525.52</v>
      </c>
      <c r="N232" s="25">
        <v>20576.0912095932</v>
      </c>
      <c r="O232" s="25">
        <v>0</v>
      </c>
      <c r="P232" s="25">
        <v>-1356.16</v>
      </c>
      <c r="Q232" s="25">
        <v>10014.205599999999</v>
      </c>
      <c r="R232" s="25">
        <v>18029.439999999999</v>
      </c>
      <c r="S232" s="25">
        <v>7891.52</v>
      </c>
      <c r="T232" s="26">
        <v>4729.4945587499997</v>
      </c>
      <c r="U232" s="25">
        <v>1809900</v>
      </c>
      <c r="V232" s="25">
        <v>1644382.4450678001</v>
      </c>
      <c r="W232" s="25">
        <f>SUM(Table2[[#This Row],[Residential]:[GRLF]],Table2[[#This Row],[OATT MEUs ]:[BUTU]])</f>
        <v>1832098.4650968951</v>
      </c>
      <c r="X232" s="25">
        <f>SUM(Table2[[#This Row],[Residential]:[BUTU]])</f>
        <v>1842112.6706968951</v>
      </c>
    </row>
    <row r="233" spans="1:24">
      <c r="A233">
        <f t="shared" si="3"/>
        <v>79</v>
      </c>
      <c r="B233">
        <v>2017</v>
      </c>
      <c r="C233">
        <v>1</v>
      </c>
      <c r="D233">
        <v>9</v>
      </c>
      <c r="E233">
        <v>20</v>
      </c>
      <c r="F233" s="25">
        <v>1188152.43752326</v>
      </c>
      <c r="G233" s="25">
        <v>55151.2462615396</v>
      </c>
      <c r="H233" s="25">
        <v>343798.767815592</v>
      </c>
      <c r="I233" s="25">
        <v>49030.640999999901</v>
      </c>
      <c r="J233" s="25">
        <v>35166.289365475801</v>
      </c>
      <c r="K233" s="25">
        <v>64479.946091456703</v>
      </c>
      <c r="L233" s="25">
        <v>83422.559999999998</v>
      </c>
      <c r="M233" s="25">
        <v>0</v>
      </c>
      <c r="N233" s="25">
        <v>20683.444728947601</v>
      </c>
      <c r="O233" s="25">
        <v>0</v>
      </c>
      <c r="P233" s="25">
        <v>3142.88</v>
      </c>
      <c r="Q233" s="25">
        <v>13425.24</v>
      </c>
      <c r="R233" s="25">
        <v>11136.906559999999</v>
      </c>
      <c r="S233" s="25">
        <v>7970.56</v>
      </c>
      <c r="T233" s="26">
        <v>2787.2944625999999</v>
      </c>
      <c r="U233" s="25">
        <v>1874600</v>
      </c>
      <c r="V233" s="25">
        <v>1644076.85913382</v>
      </c>
      <c r="W233" s="25">
        <f>SUM(Table2[[#This Row],[Residential]:[GRLF]],Table2[[#This Row],[OATT MEUs ]:[BUTU]])</f>
        <v>1864922.9738088718</v>
      </c>
      <c r="X233" s="25">
        <f>SUM(Table2[[#This Row],[Residential]:[BUTU]])</f>
        <v>1878348.2138088718</v>
      </c>
    </row>
    <row r="234" spans="1:24">
      <c r="A234">
        <f t="shared" si="3"/>
        <v>80</v>
      </c>
      <c r="B234">
        <v>2017</v>
      </c>
      <c r="C234">
        <v>12</v>
      </c>
      <c r="D234">
        <v>22</v>
      </c>
      <c r="E234">
        <v>17</v>
      </c>
      <c r="F234" s="25">
        <v>1051493.54609215</v>
      </c>
      <c r="G234" s="25">
        <v>49379.3403173396</v>
      </c>
      <c r="H234" s="25">
        <v>355343.251281226</v>
      </c>
      <c r="I234" s="25">
        <v>49752.744999999901</v>
      </c>
      <c r="J234" s="25">
        <v>29719.270044937799</v>
      </c>
      <c r="K234" s="25">
        <v>52354.976060461297</v>
      </c>
      <c r="L234" s="25">
        <v>72801.695999999996</v>
      </c>
      <c r="M234" s="25">
        <v>0</v>
      </c>
      <c r="N234" s="25">
        <v>20576.0912095932</v>
      </c>
      <c r="O234" s="25">
        <v>0</v>
      </c>
      <c r="P234" s="25">
        <v>19734</v>
      </c>
      <c r="Q234" s="25">
        <v>12591.735999999901</v>
      </c>
      <c r="R234" s="25">
        <v>18507.84</v>
      </c>
      <c r="S234" s="25">
        <v>7679.36</v>
      </c>
      <c r="T234" s="26">
        <v>5515.78557387</v>
      </c>
      <c r="U234" s="25">
        <v>1754700</v>
      </c>
      <c r="V234" s="25">
        <v>1643871.62740845</v>
      </c>
      <c r="W234" s="25">
        <f>SUM(Table2[[#This Row],[Residential]:[GRLF]],Table2[[#This Row],[OATT MEUs ]:[BUTU]])</f>
        <v>1732857.9015795779</v>
      </c>
      <c r="X234" s="25">
        <f>SUM(Table2[[#This Row],[Residential]:[BUTU]])</f>
        <v>1745449.6375795777</v>
      </c>
    </row>
    <row r="235" spans="1:24">
      <c r="A235">
        <f t="shared" si="3"/>
        <v>81</v>
      </c>
      <c r="B235">
        <v>2017</v>
      </c>
      <c r="C235">
        <v>1</v>
      </c>
      <c r="D235">
        <v>19</v>
      </c>
      <c r="E235">
        <v>12</v>
      </c>
      <c r="F235" s="25">
        <v>804139.47583663196</v>
      </c>
      <c r="G235" s="25">
        <v>65030.892928989699</v>
      </c>
      <c r="H235" s="25">
        <v>446853.198594924</v>
      </c>
      <c r="I235" s="25">
        <v>60808.839</v>
      </c>
      <c r="J235" s="25">
        <v>45728.299694780297</v>
      </c>
      <c r="K235" s="25">
        <v>69978.689881321596</v>
      </c>
      <c r="L235" s="25">
        <v>92337.44</v>
      </c>
      <c r="M235" s="25">
        <v>0</v>
      </c>
      <c r="N235" s="25">
        <v>2266.98679749333</v>
      </c>
      <c r="O235" s="25">
        <v>0</v>
      </c>
      <c r="P235" s="25">
        <v>1433.12</v>
      </c>
      <c r="Q235" s="25">
        <v>112808.94</v>
      </c>
      <c r="R235" s="25">
        <v>9526.9865599999994</v>
      </c>
      <c r="S235" s="25">
        <v>7135.44</v>
      </c>
      <c r="T235" s="26">
        <v>5530.3820572000004</v>
      </c>
      <c r="U235" s="25">
        <v>1662600</v>
      </c>
      <c r="V235" s="25">
        <v>1642392.1274937601</v>
      </c>
      <c r="W235" s="25">
        <f>SUM(Table2[[#This Row],[Residential]:[GRLF]],Table2[[#This Row],[OATT MEUs ]:[BUTU]])</f>
        <v>1610769.7513513409</v>
      </c>
      <c r="X235" s="25">
        <f>SUM(Table2[[#This Row],[Residential]:[BUTU]])</f>
        <v>1723578.6913513409</v>
      </c>
    </row>
    <row r="236" spans="1:24">
      <c r="A236">
        <f t="shared" si="3"/>
        <v>82</v>
      </c>
      <c r="B236">
        <v>2017</v>
      </c>
      <c r="C236">
        <v>2</v>
      </c>
      <c r="D236">
        <v>11</v>
      </c>
      <c r="E236">
        <v>13</v>
      </c>
      <c r="F236" s="25">
        <v>991955.57325365103</v>
      </c>
      <c r="G236" s="25">
        <v>50334.262968859002</v>
      </c>
      <c r="H236" s="25">
        <v>341399.62405135803</v>
      </c>
      <c r="I236" s="25">
        <v>48934.0649999999</v>
      </c>
      <c r="J236" s="25">
        <v>33762.957032814702</v>
      </c>
      <c r="K236" s="25">
        <v>44426.715762287196</v>
      </c>
      <c r="L236" s="25">
        <v>74331.92</v>
      </c>
      <c r="M236" s="25">
        <v>0</v>
      </c>
      <c r="N236" s="25">
        <v>2239.53194008425</v>
      </c>
      <c r="O236" s="25">
        <v>0</v>
      </c>
      <c r="P236" s="25">
        <v>1817.92</v>
      </c>
      <c r="Q236" s="25">
        <v>11983.98</v>
      </c>
      <c r="R236" s="25">
        <v>10206.56</v>
      </c>
      <c r="S236" s="25">
        <v>7417.28</v>
      </c>
      <c r="T236" s="26">
        <v>5612.2049999999999</v>
      </c>
      <c r="U236" s="25">
        <v>1654200</v>
      </c>
      <c r="V236" s="25">
        <v>1640347.6534274099</v>
      </c>
      <c r="W236" s="25">
        <f>SUM(Table2[[#This Row],[Residential]:[GRLF]],Table2[[#This Row],[OATT MEUs ]:[BUTU]])</f>
        <v>1612438.6150090541</v>
      </c>
      <c r="X236" s="25">
        <f>SUM(Table2[[#This Row],[Residential]:[BUTU]])</f>
        <v>1624422.5950090541</v>
      </c>
    </row>
    <row r="237" spans="1:24">
      <c r="A237">
        <f t="shared" si="3"/>
        <v>83</v>
      </c>
      <c r="B237">
        <v>2017</v>
      </c>
      <c r="C237">
        <v>2</v>
      </c>
      <c r="D237">
        <v>11</v>
      </c>
      <c r="E237">
        <v>8</v>
      </c>
      <c r="F237" s="25">
        <v>1121789.70529781</v>
      </c>
      <c r="G237" s="25">
        <v>40922.165015332503</v>
      </c>
      <c r="H237" s="25">
        <v>341643.529706812</v>
      </c>
      <c r="I237" s="25">
        <v>46529.719999999899</v>
      </c>
      <c r="J237" s="25">
        <v>34270.997370288103</v>
      </c>
      <c r="K237" s="25">
        <v>44692.011594905503</v>
      </c>
      <c r="L237" s="25">
        <v>76632.399999999994</v>
      </c>
      <c r="M237" s="25">
        <v>0</v>
      </c>
      <c r="N237" s="25">
        <v>2239.53194008425</v>
      </c>
      <c r="O237" s="25">
        <v>0</v>
      </c>
      <c r="P237" s="25">
        <v>1827.28</v>
      </c>
      <c r="Q237" s="25">
        <v>11766.72</v>
      </c>
      <c r="R237" s="25">
        <v>11190.4</v>
      </c>
      <c r="S237" s="25">
        <v>8230.56</v>
      </c>
      <c r="T237" s="26">
        <v>5255.7717232499999</v>
      </c>
      <c r="U237" s="25">
        <v>1764900</v>
      </c>
      <c r="V237" s="25">
        <v>1639761.0297278599</v>
      </c>
      <c r="W237" s="25">
        <f>SUM(Table2[[#This Row],[Residential]:[GRLF]],Table2[[#This Row],[OATT MEUs ]:[BUTU]])</f>
        <v>1735224.0726484819</v>
      </c>
      <c r="X237" s="25">
        <f>SUM(Table2[[#This Row],[Residential]:[BUTU]])</f>
        <v>1746990.7926484819</v>
      </c>
    </row>
    <row r="238" spans="1:24">
      <c r="A238">
        <f t="shared" si="3"/>
        <v>84</v>
      </c>
      <c r="B238">
        <v>2017</v>
      </c>
      <c r="C238">
        <v>1</v>
      </c>
      <c r="D238">
        <v>21</v>
      </c>
      <c r="E238">
        <v>11</v>
      </c>
      <c r="F238" s="25">
        <v>910068.42871385498</v>
      </c>
      <c r="G238" s="25">
        <v>46679.509929991502</v>
      </c>
      <c r="H238" s="25">
        <v>315905.17098711</v>
      </c>
      <c r="I238" s="25">
        <v>47781.021000000001</v>
      </c>
      <c r="J238" s="25">
        <v>30263.538014269699</v>
      </c>
      <c r="K238" s="25">
        <v>43969.653561694198</v>
      </c>
      <c r="L238" s="25">
        <v>82626.960000000006</v>
      </c>
      <c r="M238" s="25">
        <v>4292</v>
      </c>
      <c r="N238" s="25">
        <v>2266.98679749333</v>
      </c>
      <c r="O238" s="25">
        <v>0</v>
      </c>
      <c r="P238" s="25">
        <v>96.72</v>
      </c>
      <c r="Q238" s="25">
        <v>156309.9</v>
      </c>
      <c r="R238" s="25">
        <v>8432.9065599999994</v>
      </c>
      <c r="S238" s="25">
        <v>6416.8</v>
      </c>
      <c r="T238" s="26">
        <v>5198.6981648000001</v>
      </c>
      <c r="U238" s="25">
        <v>1667500</v>
      </c>
      <c r="V238" s="25">
        <v>1638989.64508979</v>
      </c>
      <c r="W238" s="25">
        <f>SUM(Table2[[#This Row],[Residential]:[GRLF]],Table2[[#This Row],[OATT MEUs ]:[BUTU]])</f>
        <v>1503998.3937292134</v>
      </c>
      <c r="X238" s="25">
        <f>SUM(Table2[[#This Row],[Residential]:[BUTU]])</f>
        <v>1660308.2937292133</v>
      </c>
    </row>
    <row r="239" spans="1:24">
      <c r="A239">
        <f t="shared" si="3"/>
        <v>85</v>
      </c>
      <c r="B239">
        <v>2017</v>
      </c>
      <c r="C239">
        <v>12</v>
      </c>
      <c r="D239">
        <v>18</v>
      </c>
      <c r="E239">
        <v>15</v>
      </c>
      <c r="F239" s="25">
        <v>893562.87563762499</v>
      </c>
      <c r="G239" s="25">
        <v>68651.214516426597</v>
      </c>
      <c r="H239" s="25">
        <v>431825.27897689102</v>
      </c>
      <c r="I239" s="25">
        <v>57776.02</v>
      </c>
      <c r="J239" s="25">
        <v>43060.622847148101</v>
      </c>
      <c r="K239" s="25">
        <v>74252.776575932294</v>
      </c>
      <c r="L239" s="25">
        <v>94864.703999999998</v>
      </c>
      <c r="M239" s="25">
        <v>417.8725</v>
      </c>
      <c r="N239" s="25">
        <v>2255.2204300323001</v>
      </c>
      <c r="O239" s="25">
        <v>0</v>
      </c>
      <c r="P239" s="25">
        <v>3502.72</v>
      </c>
      <c r="Q239" s="25">
        <v>12517.246799999901</v>
      </c>
      <c r="R239" s="25">
        <v>17617.599999999999</v>
      </c>
      <c r="S239" s="25">
        <v>7366.32</v>
      </c>
      <c r="T239" s="26">
        <v>6933.6422999999904</v>
      </c>
      <c r="U239" s="25">
        <v>1683700</v>
      </c>
      <c r="V239" s="25">
        <v>1637225.3903789001</v>
      </c>
      <c r="W239" s="25">
        <f>SUM(Table2[[#This Row],[Residential]:[GRLF]],Table2[[#This Row],[OATT MEUs ]:[BUTU]])</f>
        <v>1702086.8677840554</v>
      </c>
      <c r="X239" s="25">
        <f>SUM(Table2[[#This Row],[Residential]:[BUTU]])</f>
        <v>1714604.1145840553</v>
      </c>
    </row>
    <row r="240" spans="1:24">
      <c r="A240">
        <f t="shared" si="3"/>
        <v>86</v>
      </c>
      <c r="B240">
        <v>2017</v>
      </c>
      <c r="C240">
        <v>1</v>
      </c>
      <c r="D240">
        <v>19</v>
      </c>
      <c r="E240">
        <v>10</v>
      </c>
      <c r="F240" s="25">
        <v>794049.38500299596</v>
      </c>
      <c r="G240" s="25">
        <v>61074.179398782398</v>
      </c>
      <c r="H240" s="25">
        <v>461559.38443942199</v>
      </c>
      <c r="I240" s="25">
        <v>60499.610999999997</v>
      </c>
      <c r="J240" s="25">
        <v>42807.339690945999</v>
      </c>
      <c r="K240" s="25">
        <v>72649.642486977798</v>
      </c>
      <c r="L240" s="25">
        <v>95257.76</v>
      </c>
      <c r="M240" s="25">
        <v>427</v>
      </c>
      <c r="N240" s="25">
        <v>2266.98679749333</v>
      </c>
      <c r="O240" s="25">
        <v>0</v>
      </c>
      <c r="P240" s="25">
        <v>1313.52</v>
      </c>
      <c r="Q240" s="25">
        <v>113031.3</v>
      </c>
      <c r="R240" s="25">
        <v>9874.34656</v>
      </c>
      <c r="S240" s="25">
        <v>7092.8</v>
      </c>
      <c r="T240" s="26">
        <v>3828.6994788000002</v>
      </c>
      <c r="U240" s="25">
        <v>1689600</v>
      </c>
      <c r="V240" s="25">
        <v>1636796.7046899199</v>
      </c>
      <c r="W240" s="25">
        <f>SUM(Table2[[#This Row],[Residential]:[GRLF]],Table2[[#This Row],[OATT MEUs ]:[BUTU]])</f>
        <v>1612700.6548554178</v>
      </c>
      <c r="X240" s="25">
        <f>SUM(Table2[[#This Row],[Residential]:[BUTU]])</f>
        <v>1725731.9548554178</v>
      </c>
    </row>
    <row r="241" spans="1:24">
      <c r="A241">
        <f t="shared" si="3"/>
        <v>87</v>
      </c>
      <c r="B241">
        <v>2017</v>
      </c>
      <c r="C241">
        <v>1</v>
      </c>
      <c r="D241">
        <v>19</v>
      </c>
      <c r="E241">
        <v>11</v>
      </c>
      <c r="F241" s="25">
        <v>803890.04304823698</v>
      </c>
      <c r="G241" s="25">
        <v>71657.781234183494</v>
      </c>
      <c r="H241" s="25">
        <v>448909.101150011</v>
      </c>
      <c r="I241" s="25">
        <v>60933.800999999999</v>
      </c>
      <c r="J241" s="25">
        <v>44121.529222278201</v>
      </c>
      <c r="K241" s="25">
        <v>70366.005686537901</v>
      </c>
      <c r="L241" s="25">
        <v>93801.76</v>
      </c>
      <c r="M241" s="25">
        <v>352</v>
      </c>
      <c r="N241" s="25">
        <v>2266.98679749333</v>
      </c>
      <c r="O241" s="25">
        <v>0</v>
      </c>
      <c r="P241" s="25">
        <v>1431.04</v>
      </c>
      <c r="Q241" s="25">
        <v>112688.58</v>
      </c>
      <c r="R241" s="25">
        <v>9798.4265599999999</v>
      </c>
      <c r="S241" s="25">
        <v>7048.08</v>
      </c>
      <c r="T241" s="26">
        <v>4780.4880395999999</v>
      </c>
      <c r="U241" s="25">
        <v>1671500</v>
      </c>
      <c r="V241" s="25">
        <v>1635969.6354596401</v>
      </c>
      <c r="W241" s="25">
        <f>SUM(Table2[[#This Row],[Residential]:[GRLF]],Table2[[#This Row],[OATT MEUs ]:[BUTU]])</f>
        <v>1619357.042738341</v>
      </c>
      <c r="X241" s="25">
        <f>SUM(Table2[[#This Row],[Residential]:[BUTU]])</f>
        <v>1732045.6227383411</v>
      </c>
    </row>
    <row r="242" spans="1:24">
      <c r="A242">
        <f t="shared" si="3"/>
        <v>88</v>
      </c>
      <c r="B242">
        <v>2017</v>
      </c>
      <c r="C242">
        <v>2</v>
      </c>
      <c r="D242">
        <v>11</v>
      </c>
      <c r="E242">
        <v>15</v>
      </c>
      <c r="F242" s="25">
        <v>1035019.23303216</v>
      </c>
      <c r="G242" s="25">
        <v>48237.002011823199</v>
      </c>
      <c r="H242" s="25">
        <v>332619.020455032</v>
      </c>
      <c r="I242" s="25">
        <v>48255.7</v>
      </c>
      <c r="J242" s="25">
        <v>32309.025803861099</v>
      </c>
      <c r="K242" s="25">
        <v>44581.414241307502</v>
      </c>
      <c r="L242" s="25">
        <v>76873.679999999993</v>
      </c>
      <c r="M242" s="25">
        <v>1257</v>
      </c>
      <c r="N242" s="25">
        <v>2239.53194008425</v>
      </c>
      <c r="O242" s="25">
        <v>0</v>
      </c>
      <c r="P242" s="25">
        <v>594.88</v>
      </c>
      <c r="Q242" s="25">
        <v>11991.12</v>
      </c>
      <c r="R242" s="25">
        <v>9357.92</v>
      </c>
      <c r="S242" s="25">
        <v>7242.56</v>
      </c>
      <c r="T242" s="26">
        <v>5610.15</v>
      </c>
      <c r="U242" s="25">
        <v>1647500</v>
      </c>
      <c r="V242" s="25">
        <v>1633260.67932962</v>
      </c>
      <c r="W242" s="25">
        <f>SUM(Table2[[#This Row],[Residential]:[GRLF]],Table2[[#This Row],[OATT MEUs ]:[BUTU]])</f>
        <v>1644197.1174842676</v>
      </c>
      <c r="X242" s="25">
        <f>SUM(Table2[[#This Row],[Residential]:[BUTU]])</f>
        <v>1656188.2374842677</v>
      </c>
    </row>
    <row r="243" spans="1:24">
      <c r="A243">
        <v>1</v>
      </c>
      <c r="B243">
        <v>2018</v>
      </c>
      <c r="C243">
        <v>12</v>
      </c>
      <c r="D243">
        <v>30</v>
      </c>
      <c r="E243">
        <v>17</v>
      </c>
      <c r="F243" s="25">
        <v>1171293.7137748001</v>
      </c>
      <c r="G243" s="25">
        <v>45687.230569752297</v>
      </c>
      <c r="H243" s="25">
        <v>338614.21375722397</v>
      </c>
      <c r="I243" s="25">
        <v>43480.77</v>
      </c>
      <c r="J243" s="25">
        <v>38605.660446329297</v>
      </c>
      <c r="K243" s="25">
        <v>44434.562857074103</v>
      </c>
      <c r="L243" s="25">
        <v>71940</v>
      </c>
      <c r="M243" s="25">
        <v>0</v>
      </c>
      <c r="N243" s="25">
        <v>19938.1125443772</v>
      </c>
      <c r="O243" s="25">
        <v>0</v>
      </c>
      <c r="P243" s="25">
        <v>2907.84</v>
      </c>
      <c r="Q243" s="25">
        <v>132966.28320000001</v>
      </c>
      <c r="R243" s="25">
        <v>16005.6</v>
      </c>
      <c r="S243" s="25">
        <v>7402.72</v>
      </c>
      <c r="T243" s="26">
        <v>5214.7729178999898</v>
      </c>
      <c r="U243" s="25">
        <v>1945040</v>
      </c>
      <c r="V243" s="25">
        <v>1855327.2207529801</v>
      </c>
      <c r="W243" s="25">
        <f>SUM(Table2[[#This Row],[Residential]:[GRLF]],Table2[[#This Row],[OATT MEUs ]:[BUTU]])</f>
        <v>1805525.1968674571</v>
      </c>
      <c r="X243" s="25">
        <f>SUM(Table2[[#This Row],[Residential]:[BUTU]])</f>
        <v>1938491.4800674571</v>
      </c>
    </row>
    <row r="244" spans="1:24">
      <c r="A244">
        <f t="shared" si="3"/>
        <v>2</v>
      </c>
      <c r="B244">
        <v>2018</v>
      </c>
      <c r="C244">
        <v>12</v>
      </c>
      <c r="D244">
        <v>30</v>
      </c>
      <c r="E244">
        <v>18</v>
      </c>
      <c r="F244" s="25">
        <v>1161684.2465362099</v>
      </c>
      <c r="G244" s="25">
        <v>44280.696808396497</v>
      </c>
      <c r="H244" s="25">
        <v>329562.73827992799</v>
      </c>
      <c r="I244" s="25">
        <v>42849.88</v>
      </c>
      <c r="J244" s="25">
        <v>38617.457697087797</v>
      </c>
      <c r="K244" s="25">
        <v>44903.830232835797</v>
      </c>
      <c r="L244" s="25">
        <v>71345.471999999994</v>
      </c>
      <c r="M244" s="25">
        <v>0</v>
      </c>
      <c r="N244" s="25">
        <v>19938.1125443772</v>
      </c>
      <c r="O244" s="25">
        <v>0</v>
      </c>
      <c r="P244" s="25">
        <v>2892.24</v>
      </c>
      <c r="Q244" s="25">
        <v>132082.61679999999</v>
      </c>
      <c r="R244" s="25">
        <v>16052.4</v>
      </c>
      <c r="S244" s="25">
        <v>7465.12</v>
      </c>
      <c r="T244" s="26">
        <v>5344.4097532799997</v>
      </c>
      <c r="U244" s="25">
        <v>1919980</v>
      </c>
      <c r="V244" s="25">
        <v>1823084.8859894399</v>
      </c>
      <c r="W244" s="25">
        <f>SUM(Table2[[#This Row],[Residential]:[GRLF]],Table2[[#This Row],[OATT MEUs ]:[BUTU]])</f>
        <v>1784936.6038521153</v>
      </c>
      <c r="X244" s="25">
        <f>SUM(Table2[[#This Row],[Residential]:[BUTU]])</f>
        <v>1917019.2206521153</v>
      </c>
    </row>
    <row r="245" spans="1:24">
      <c r="A245">
        <f t="shared" si="3"/>
        <v>3</v>
      </c>
      <c r="B245">
        <v>2018</v>
      </c>
      <c r="C245">
        <v>12</v>
      </c>
      <c r="D245">
        <v>28</v>
      </c>
      <c r="E245">
        <v>9</v>
      </c>
      <c r="F245" s="25">
        <v>1032711.27624582</v>
      </c>
      <c r="G245" s="25">
        <v>69673.654535730006</v>
      </c>
      <c r="H245" s="25">
        <v>417515.381415057</v>
      </c>
      <c r="I245" s="25">
        <v>51833.2049999999</v>
      </c>
      <c r="J245" s="25">
        <v>42704.362424129598</v>
      </c>
      <c r="K245" s="25">
        <v>57276.482711164397</v>
      </c>
      <c r="L245" s="25">
        <v>69536.543999999994</v>
      </c>
      <c r="M245" s="25">
        <v>0</v>
      </c>
      <c r="N245" s="25">
        <v>2185.2954620165501</v>
      </c>
      <c r="O245" s="25">
        <v>0</v>
      </c>
      <c r="P245" s="25">
        <v>-3442.4</v>
      </c>
      <c r="Q245" s="25">
        <v>75486.130799999999</v>
      </c>
      <c r="R245" s="25">
        <v>18748.080000000002</v>
      </c>
      <c r="S245" s="25">
        <v>8256.56</v>
      </c>
      <c r="T245" s="26">
        <v>6191.1865290599999</v>
      </c>
      <c r="U245" s="25">
        <v>1838130</v>
      </c>
      <c r="V245" s="25">
        <v>1811763.2828609699</v>
      </c>
      <c r="W245" s="25">
        <f>SUM(Table2[[#This Row],[Residential]:[GRLF]],Table2[[#This Row],[OATT MEUs ]:[BUTU]])</f>
        <v>1773189.6283229773</v>
      </c>
      <c r="X245" s="25">
        <f>SUM(Table2[[#This Row],[Residential]:[BUTU]])</f>
        <v>1848675.7591229773</v>
      </c>
    </row>
    <row r="246" spans="1:24">
      <c r="A246">
        <f t="shared" si="3"/>
        <v>4</v>
      </c>
      <c r="B246">
        <v>2018</v>
      </c>
      <c r="C246">
        <v>12</v>
      </c>
      <c r="D246">
        <v>11</v>
      </c>
      <c r="E246">
        <v>7</v>
      </c>
      <c r="F246" s="25">
        <v>1009937.18096905</v>
      </c>
      <c r="G246" s="25">
        <v>57165.550729387702</v>
      </c>
      <c r="H246" s="25">
        <v>419889.53891729901</v>
      </c>
      <c r="I246" s="25">
        <v>54335.664999999899</v>
      </c>
      <c r="J246" s="25">
        <v>44768.881306862197</v>
      </c>
      <c r="K246" s="25">
        <v>70640.976186089305</v>
      </c>
      <c r="L246" s="25">
        <v>101928.288</v>
      </c>
      <c r="M246" s="25">
        <v>4462.8249999999998</v>
      </c>
      <c r="N246" s="25">
        <v>9969.0562721886199</v>
      </c>
      <c r="O246" s="25">
        <v>0</v>
      </c>
      <c r="P246" s="25">
        <v>23611.119999999999</v>
      </c>
      <c r="Q246" s="25">
        <v>116070.5</v>
      </c>
      <c r="R246" s="25">
        <v>16645.2</v>
      </c>
      <c r="S246" s="25">
        <v>8389.68</v>
      </c>
      <c r="T246" s="26">
        <v>4558.3140493800001</v>
      </c>
      <c r="U246" s="25">
        <v>1885610</v>
      </c>
      <c r="V246" s="25">
        <v>1804414.5790357499</v>
      </c>
      <c r="W246" s="25">
        <f>SUM(Table2[[#This Row],[Residential]:[GRLF]],Table2[[#This Row],[OATT MEUs ]:[BUTU]])</f>
        <v>1826302.2764302567</v>
      </c>
      <c r="X246" s="25">
        <f>SUM(Table2[[#This Row],[Residential]:[BUTU]])</f>
        <v>1942372.7764302567</v>
      </c>
    </row>
    <row r="247" spans="1:24">
      <c r="A247">
        <f t="shared" si="3"/>
        <v>5</v>
      </c>
      <c r="B247">
        <v>2018</v>
      </c>
      <c r="C247">
        <v>12</v>
      </c>
      <c r="D247">
        <v>30</v>
      </c>
      <c r="E247">
        <v>19</v>
      </c>
      <c r="F247" s="25">
        <v>1154538.7475593199</v>
      </c>
      <c r="G247" s="25">
        <v>44431.396854256098</v>
      </c>
      <c r="H247" s="25">
        <v>329988.10816574597</v>
      </c>
      <c r="I247" s="25">
        <v>42694.794999999998</v>
      </c>
      <c r="J247" s="25">
        <v>39040.473402855801</v>
      </c>
      <c r="K247" s="25">
        <v>43860.4071823821</v>
      </c>
      <c r="L247" s="25">
        <v>69774.144</v>
      </c>
      <c r="M247" s="25">
        <v>0</v>
      </c>
      <c r="N247" s="25">
        <v>19938.1125443772</v>
      </c>
      <c r="O247" s="25">
        <v>0</v>
      </c>
      <c r="P247" s="25">
        <v>2898.48</v>
      </c>
      <c r="Q247" s="25">
        <v>133182.60800000001</v>
      </c>
      <c r="R247" s="25">
        <v>15422.16</v>
      </c>
      <c r="S247" s="25">
        <v>7345.52</v>
      </c>
      <c r="T247" s="26">
        <v>4923.31989084</v>
      </c>
      <c r="U247" s="25">
        <v>1892400</v>
      </c>
      <c r="V247" s="25">
        <v>1796382.3558811501</v>
      </c>
      <c r="W247" s="25">
        <f>SUM(Table2[[#This Row],[Residential]:[GRLF]],Table2[[#This Row],[OATT MEUs ]:[BUTU]])</f>
        <v>1774855.6645997772</v>
      </c>
      <c r="X247" s="25">
        <f>SUM(Table2[[#This Row],[Residential]:[BUTU]])</f>
        <v>1908038.2725997772</v>
      </c>
    </row>
    <row r="248" spans="1:24">
      <c r="A248">
        <f t="shared" si="3"/>
        <v>6</v>
      </c>
      <c r="B248">
        <v>2018</v>
      </c>
      <c r="C248">
        <v>1</v>
      </c>
      <c r="D248">
        <v>17</v>
      </c>
      <c r="E248">
        <v>17</v>
      </c>
      <c r="F248" s="25">
        <v>1066382.5827254299</v>
      </c>
      <c r="G248" s="25">
        <v>44927.453232149797</v>
      </c>
      <c r="H248" s="25">
        <v>375191.46540876798</v>
      </c>
      <c r="I248" s="25">
        <v>55068</v>
      </c>
      <c r="J248" s="25">
        <v>28647.751598979499</v>
      </c>
      <c r="K248" s="25">
        <v>64773.029146148103</v>
      </c>
      <c r="L248" s="25">
        <v>87448.4</v>
      </c>
      <c r="M248" s="25">
        <v>0</v>
      </c>
      <c r="N248" s="25">
        <v>15533.3825940139</v>
      </c>
      <c r="O248" s="25">
        <v>0</v>
      </c>
      <c r="P248" s="25">
        <v>926.64</v>
      </c>
      <c r="Q248" s="25">
        <v>151753.56</v>
      </c>
      <c r="R248" s="25">
        <v>19108.491999999998</v>
      </c>
      <c r="S248" s="25">
        <v>7629.44</v>
      </c>
      <c r="T248" s="26">
        <v>6556.1375975999999</v>
      </c>
      <c r="U248" s="25">
        <v>1866846.11211843</v>
      </c>
      <c r="V248" s="25">
        <v>1794264.0526181101</v>
      </c>
      <c r="W248" s="25">
        <f>SUM(Table2[[#This Row],[Residential]:[GRLF]],Table2[[#This Row],[OATT MEUs ]:[BUTU]])</f>
        <v>1772192.7743030891</v>
      </c>
      <c r="X248" s="25">
        <f>SUM(Table2[[#This Row],[Residential]:[BUTU]])</f>
        <v>1923946.3343030892</v>
      </c>
    </row>
    <row r="249" spans="1:24">
      <c r="A249">
        <f t="shared" si="3"/>
        <v>7</v>
      </c>
      <c r="B249">
        <v>2018</v>
      </c>
      <c r="C249">
        <v>1</v>
      </c>
      <c r="D249">
        <v>8</v>
      </c>
      <c r="E249">
        <v>17</v>
      </c>
      <c r="F249" s="25">
        <v>1138855.19671152</v>
      </c>
      <c r="G249" s="25">
        <v>52359.450090770799</v>
      </c>
      <c r="H249" s="25">
        <v>389550.58373602899</v>
      </c>
      <c r="I249" s="25">
        <v>55731.9929999999</v>
      </c>
      <c r="J249" s="25">
        <v>37818.1424001544</v>
      </c>
      <c r="K249" s="25">
        <v>69432.862442241094</v>
      </c>
      <c r="L249" s="25">
        <v>98044.96</v>
      </c>
      <c r="M249" s="25">
        <v>359.90499999999901</v>
      </c>
      <c r="N249" s="25">
        <v>18036.632980366801</v>
      </c>
      <c r="O249" s="25">
        <v>0</v>
      </c>
      <c r="P249" s="25">
        <v>3970.72</v>
      </c>
      <c r="Q249" s="25">
        <v>11206.74</v>
      </c>
      <c r="R249" s="25">
        <v>19995.612000000001</v>
      </c>
      <c r="S249" s="25">
        <v>8338.7199999999993</v>
      </c>
      <c r="T249" s="26">
        <v>7774.3040000000001</v>
      </c>
      <c r="U249" s="25">
        <v>1830560.6231553699</v>
      </c>
      <c r="V249" s="25">
        <v>1791288.04409338</v>
      </c>
      <c r="W249" s="25">
        <f>SUM(Table2[[#This Row],[Residential]:[GRLF]],Table2[[#This Row],[OATT MEUs ]:[BUTU]])</f>
        <v>1900269.0823610816</v>
      </c>
      <c r="X249" s="25">
        <f>SUM(Table2[[#This Row],[Residential]:[BUTU]])</f>
        <v>1911475.8223610816</v>
      </c>
    </row>
    <row r="250" spans="1:24">
      <c r="A250">
        <f t="shared" si="3"/>
        <v>8</v>
      </c>
      <c r="B250">
        <v>2018</v>
      </c>
      <c r="C250">
        <v>12</v>
      </c>
      <c r="D250">
        <v>11</v>
      </c>
      <c r="E250">
        <v>8</v>
      </c>
      <c r="F250" s="25">
        <v>1013090.61318001</v>
      </c>
      <c r="G250" s="25">
        <v>67965.720682655199</v>
      </c>
      <c r="H250" s="25">
        <v>465908.625169084</v>
      </c>
      <c r="I250" s="25">
        <v>56990.044999999998</v>
      </c>
      <c r="J250" s="25">
        <v>49713.614696198601</v>
      </c>
      <c r="K250" s="25">
        <v>75722.167697552606</v>
      </c>
      <c r="L250" s="25">
        <v>101824.8</v>
      </c>
      <c r="M250" s="25">
        <v>4553.2150000000001</v>
      </c>
      <c r="N250" s="25">
        <v>2185.2954620165501</v>
      </c>
      <c r="O250" s="25">
        <v>0</v>
      </c>
      <c r="P250" s="25">
        <v>23506.080000000002</v>
      </c>
      <c r="Q250" s="25">
        <v>87036.038400000005</v>
      </c>
      <c r="R250" s="25">
        <v>17201.599999999999</v>
      </c>
      <c r="S250" s="25">
        <v>8790.08</v>
      </c>
      <c r="T250" s="26">
        <v>4767.9395704199997</v>
      </c>
      <c r="U250" s="25">
        <v>1873710</v>
      </c>
      <c r="V250" s="25">
        <v>1786125.1472133</v>
      </c>
      <c r="W250" s="25">
        <f>SUM(Table2[[#This Row],[Residential]:[GRLF]],Table2[[#This Row],[OATT MEUs ]:[BUTU]])</f>
        <v>1892219.796457937</v>
      </c>
      <c r="X250" s="25">
        <f>SUM(Table2[[#This Row],[Residential]:[BUTU]])</f>
        <v>1979255.8348579369</v>
      </c>
    </row>
    <row r="251" spans="1:24">
      <c r="A251">
        <f t="shared" si="3"/>
        <v>9</v>
      </c>
      <c r="B251">
        <v>2018</v>
      </c>
      <c r="C251">
        <v>12</v>
      </c>
      <c r="D251">
        <v>28</v>
      </c>
      <c r="E251">
        <v>10</v>
      </c>
      <c r="F251" s="25">
        <v>1057028.87997589</v>
      </c>
      <c r="G251" s="25">
        <v>67413.153847836802</v>
      </c>
      <c r="H251" s="25">
        <v>423688.190920886</v>
      </c>
      <c r="I251" s="25">
        <v>52391.299999999901</v>
      </c>
      <c r="J251" s="25">
        <v>43417.253434248698</v>
      </c>
      <c r="K251" s="25">
        <v>57035.095941023697</v>
      </c>
      <c r="L251" s="25">
        <v>68867.039999999994</v>
      </c>
      <c r="M251" s="25">
        <v>0</v>
      </c>
      <c r="N251" s="25">
        <v>2185.2954620165501</v>
      </c>
      <c r="O251" s="25">
        <v>0</v>
      </c>
      <c r="P251" s="25">
        <v>-3724.24</v>
      </c>
      <c r="Q251" s="25">
        <v>42400.681199999999</v>
      </c>
      <c r="R251" s="25">
        <v>19235.84</v>
      </c>
      <c r="S251" s="25">
        <v>8370.9599999999991</v>
      </c>
      <c r="T251" s="26">
        <v>4743.1154955599904</v>
      </c>
      <c r="U251" s="25">
        <v>1820640</v>
      </c>
      <c r="V251" s="25">
        <v>1779920.8722717301</v>
      </c>
      <c r="W251" s="25">
        <f>SUM(Table2[[#This Row],[Residential]:[GRLF]],Table2[[#This Row],[OATT MEUs ]:[BUTU]])</f>
        <v>1800651.8850774616</v>
      </c>
      <c r="X251" s="25">
        <f>SUM(Table2[[#This Row],[Residential]:[BUTU]])</f>
        <v>1843052.5662774616</v>
      </c>
    </row>
    <row r="252" spans="1:24">
      <c r="A252">
        <f t="shared" si="3"/>
        <v>10</v>
      </c>
      <c r="B252">
        <v>2018</v>
      </c>
      <c r="C252">
        <v>12</v>
      </c>
      <c r="D252">
        <v>28</v>
      </c>
      <c r="E252">
        <v>11</v>
      </c>
      <c r="F252" s="25">
        <v>1079823.0069714801</v>
      </c>
      <c r="G252" s="25">
        <v>71105.304971395701</v>
      </c>
      <c r="H252" s="25">
        <v>429030.04530092899</v>
      </c>
      <c r="I252" s="25">
        <v>52441.9399999999</v>
      </c>
      <c r="J252" s="25">
        <v>43295.910283590099</v>
      </c>
      <c r="K252" s="25">
        <v>57380.939962290802</v>
      </c>
      <c r="L252" s="25">
        <v>70405.631999999998</v>
      </c>
      <c r="M252" s="25">
        <v>0</v>
      </c>
      <c r="N252" s="25">
        <v>2185.2954620165501</v>
      </c>
      <c r="O252" s="25">
        <v>0</v>
      </c>
      <c r="P252" s="25">
        <v>-3554.72</v>
      </c>
      <c r="Q252" s="25">
        <v>39367.031999999999</v>
      </c>
      <c r="R252" s="25">
        <v>18932.16</v>
      </c>
      <c r="S252" s="25">
        <v>8411.52</v>
      </c>
      <c r="T252" s="26">
        <v>5052.0373160399904</v>
      </c>
      <c r="U252" s="25">
        <v>1828510</v>
      </c>
      <c r="V252" s="25">
        <v>1776092.88053657</v>
      </c>
      <c r="W252" s="25">
        <f>SUM(Table2[[#This Row],[Residential]:[GRLF]],Table2[[#This Row],[OATT MEUs ]:[BUTU]])</f>
        <v>1834509.0722677419</v>
      </c>
      <c r="X252" s="25">
        <f>SUM(Table2[[#This Row],[Residential]:[BUTU]])</f>
        <v>1873876.1042677418</v>
      </c>
    </row>
    <row r="253" spans="1:24">
      <c r="A253">
        <f t="shared" si="3"/>
        <v>11</v>
      </c>
      <c r="B253">
        <v>2018</v>
      </c>
      <c r="C253">
        <v>12</v>
      </c>
      <c r="D253">
        <v>28</v>
      </c>
      <c r="E253">
        <v>8</v>
      </c>
      <c r="F253" s="25">
        <v>1016741.60380483</v>
      </c>
      <c r="G253" s="25">
        <v>62967.502494980203</v>
      </c>
      <c r="H253" s="25">
        <v>416496.47215367801</v>
      </c>
      <c r="I253" s="25">
        <v>50723.344999999899</v>
      </c>
      <c r="J253" s="25">
        <v>42148.206316944597</v>
      </c>
      <c r="K253" s="25">
        <v>56751.6101687095</v>
      </c>
      <c r="L253" s="25">
        <v>66503.712</v>
      </c>
      <c r="M253" s="25">
        <v>0</v>
      </c>
      <c r="N253" s="25">
        <v>2185.2954620165501</v>
      </c>
      <c r="O253" s="25">
        <v>0</v>
      </c>
      <c r="P253" s="25">
        <v>-3316.56</v>
      </c>
      <c r="Q253" s="25">
        <v>95084.953599999993</v>
      </c>
      <c r="R253" s="25">
        <v>17547.919999999998</v>
      </c>
      <c r="S253" s="25">
        <v>7923.76</v>
      </c>
      <c r="T253" s="26">
        <v>6718.92797238</v>
      </c>
      <c r="U253" s="25">
        <v>1802290</v>
      </c>
      <c r="V253" s="25">
        <v>1773123.52780155</v>
      </c>
      <c r="W253" s="25">
        <f>SUM(Table2[[#This Row],[Residential]:[GRLF]],Table2[[#This Row],[OATT MEUs ]:[BUTU]])</f>
        <v>1743391.7953735387</v>
      </c>
      <c r="X253" s="25">
        <f>SUM(Table2[[#This Row],[Residential]:[BUTU]])</f>
        <v>1838476.7489735386</v>
      </c>
    </row>
    <row r="254" spans="1:24">
      <c r="A254">
        <f t="shared" si="3"/>
        <v>12</v>
      </c>
      <c r="B254">
        <v>2018</v>
      </c>
      <c r="C254">
        <v>12</v>
      </c>
      <c r="D254">
        <v>11</v>
      </c>
      <c r="E254">
        <v>9</v>
      </c>
      <c r="F254" s="25">
        <v>943575.23280883499</v>
      </c>
      <c r="G254" s="25">
        <v>75174.206209603406</v>
      </c>
      <c r="H254" s="25">
        <v>470370.062808713</v>
      </c>
      <c r="I254" s="25">
        <v>58865.834999999999</v>
      </c>
      <c r="J254" s="25">
        <v>49566.9917224862</v>
      </c>
      <c r="K254" s="25">
        <v>76995.339227443896</v>
      </c>
      <c r="L254" s="25">
        <v>103267.296</v>
      </c>
      <c r="M254" s="25">
        <v>4249.6225000000004</v>
      </c>
      <c r="N254" s="25">
        <v>2185.2954620165501</v>
      </c>
      <c r="O254" s="25">
        <v>0</v>
      </c>
      <c r="P254" s="25">
        <v>23388.560000000001</v>
      </c>
      <c r="Q254" s="25">
        <v>84431.977599999998</v>
      </c>
      <c r="R254" s="25">
        <v>17615.52</v>
      </c>
      <c r="S254" s="25">
        <v>8488.48</v>
      </c>
      <c r="T254" s="26">
        <v>5645.0568821400002</v>
      </c>
      <c r="U254" s="25">
        <v>1819430</v>
      </c>
      <c r="V254" s="25">
        <v>1767762.3425199599</v>
      </c>
      <c r="W254" s="25">
        <f>SUM(Table2[[#This Row],[Residential]:[GRLF]],Table2[[#This Row],[OATT MEUs ]:[BUTU]])</f>
        <v>1839387.4986212379</v>
      </c>
      <c r="X254" s="25">
        <f>SUM(Table2[[#This Row],[Residential]:[BUTU]])</f>
        <v>1923819.476221238</v>
      </c>
    </row>
    <row r="255" spans="1:24">
      <c r="A255">
        <f t="shared" si="3"/>
        <v>13</v>
      </c>
      <c r="B255">
        <v>2018</v>
      </c>
      <c r="C255">
        <v>12</v>
      </c>
      <c r="D255">
        <v>5</v>
      </c>
      <c r="E255">
        <v>19</v>
      </c>
      <c r="F255" s="25">
        <v>992553.03037450695</v>
      </c>
      <c r="G255" s="25">
        <v>49329.148344691297</v>
      </c>
      <c r="H255" s="25">
        <v>353413.12885453098</v>
      </c>
      <c r="I255" s="25">
        <v>48708.294999999998</v>
      </c>
      <c r="J255" s="25">
        <v>38969.689898304998</v>
      </c>
      <c r="K255" s="25">
        <v>62414.285167529699</v>
      </c>
      <c r="L255" s="25">
        <v>99590.304000000004</v>
      </c>
      <c r="M255" s="25">
        <v>0</v>
      </c>
      <c r="N255" s="25">
        <v>19938.1125443772</v>
      </c>
      <c r="O255" s="25">
        <v>0</v>
      </c>
      <c r="P255" s="25">
        <v>23681.84</v>
      </c>
      <c r="Q255" s="25">
        <v>105948.132</v>
      </c>
      <c r="R255" s="25">
        <v>16193.84</v>
      </c>
      <c r="S255" s="25">
        <v>7740.72</v>
      </c>
      <c r="T255" s="26">
        <v>6638.9392867199904</v>
      </c>
      <c r="U255" s="25">
        <v>1773940</v>
      </c>
      <c r="V255" s="25">
        <v>1762720.9993278901</v>
      </c>
      <c r="W255" s="25">
        <f>SUM(Table2[[#This Row],[Residential]:[GRLF]],Table2[[#This Row],[OATT MEUs ]:[BUTU]])</f>
        <v>1719171.3334706612</v>
      </c>
      <c r="X255" s="25">
        <f>SUM(Table2[[#This Row],[Residential]:[BUTU]])</f>
        <v>1825119.4654706612</v>
      </c>
    </row>
    <row r="256" spans="1:24">
      <c r="A256">
        <f t="shared" si="3"/>
        <v>14</v>
      </c>
      <c r="B256">
        <v>2018</v>
      </c>
      <c r="C256">
        <v>12</v>
      </c>
      <c r="D256">
        <v>6</v>
      </c>
      <c r="E256">
        <v>17</v>
      </c>
      <c r="F256" s="25">
        <v>999516.11729034502</v>
      </c>
      <c r="G256" s="25">
        <v>50358.931991398204</v>
      </c>
      <c r="H256" s="25">
        <v>384623.407686083</v>
      </c>
      <c r="I256" s="25">
        <v>53692.114999999998</v>
      </c>
      <c r="J256" s="25">
        <v>40284.240697106099</v>
      </c>
      <c r="K256" s="25">
        <v>61664.405671479297</v>
      </c>
      <c r="L256" s="25">
        <v>99145.728000000003</v>
      </c>
      <c r="M256" s="25">
        <v>3817.3225000000002</v>
      </c>
      <c r="N256" s="25">
        <v>19443.7526455148</v>
      </c>
      <c r="O256" s="25">
        <v>0</v>
      </c>
      <c r="P256" s="25">
        <v>23532.080000000002</v>
      </c>
      <c r="Q256" s="25">
        <v>115696.0132</v>
      </c>
      <c r="R256" s="25">
        <v>17124.64</v>
      </c>
      <c r="S256" s="25">
        <v>7840.56</v>
      </c>
      <c r="T256" s="26">
        <v>5129.2677711599999</v>
      </c>
      <c r="U256" s="25">
        <v>1836670</v>
      </c>
      <c r="V256" s="25">
        <v>1757433.9203932199</v>
      </c>
      <c r="W256" s="25">
        <f>SUM(Table2[[#This Row],[Residential]:[GRLF]],Table2[[#This Row],[OATT MEUs ]:[BUTU]])</f>
        <v>1766172.5692530863</v>
      </c>
      <c r="X256" s="25">
        <f>SUM(Table2[[#This Row],[Residential]:[BUTU]])</f>
        <v>1881868.5824530863</v>
      </c>
    </row>
    <row r="257" spans="1:24">
      <c r="A257">
        <f t="shared" si="3"/>
        <v>15</v>
      </c>
      <c r="B257">
        <v>2018</v>
      </c>
      <c r="C257">
        <v>2</v>
      </c>
      <c r="D257">
        <v>13</v>
      </c>
      <c r="E257">
        <v>18</v>
      </c>
      <c r="F257" s="25">
        <v>959783.47680424503</v>
      </c>
      <c r="G257" s="25">
        <v>46957.240478660497</v>
      </c>
      <c r="H257" s="25">
        <v>362199.87464473501</v>
      </c>
      <c r="I257" s="25">
        <v>52670.875</v>
      </c>
      <c r="J257" s="25">
        <v>38309.733788551297</v>
      </c>
      <c r="K257" s="25">
        <v>75090.331792060606</v>
      </c>
      <c r="L257" s="25">
        <v>96391.360000000001</v>
      </c>
      <c r="M257" s="25">
        <v>0</v>
      </c>
      <c r="N257" s="25">
        <v>18317.086616948902</v>
      </c>
      <c r="O257" s="25">
        <v>0</v>
      </c>
      <c r="P257" s="25">
        <v>1756.56</v>
      </c>
      <c r="Q257" s="25">
        <v>88247.34</v>
      </c>
      <c r="R257" s="25">
        <v>17449.12</v>
      </c>
      <c r="S257" s="25">
        <v>7507.76</v>
      </c>
      <c r="T257" s="26">
        <v>6117.9137849999997</v>
      </c>
      <c r="U257" s="25">
        <v>1816600</v>
      </c>
      <c r="V257" s="25">
        <v>1755887.10101708</v>
      </c>
      <c r="W257" s="25">
        <f>SUM(Table2[[#This Row],[Residential]:[GRLF]],Table2[[#This Row],[OATT MEUs ]:[BUTU]])</f>
        <v>1682551.3329102017</v>
      </c>
      <c r="X257" s="25">
        <f>SUM(Table2[[#This Row],[Residential]:[BUTU]])</f>
        <v>1770798.6729102018</v>
      </c>
    </row>
    <row r="258" spans="1:24">
      <c r="A258">
        <f t="shared" si="3"/>
        <v>16</v>
      </c>
      <c r="B258">
        <v>2018</v>
      </c>
      <c r="C258">
        <v>12</v>
      </c>
      <c r="D258">
        <v>12</v>
      </c>
      <c r="E258">
        <v>7</v>
      </c>
      <c r="F258" s="25">
        <v>973826.78874165402</v>
      </c>
      <c r="G258" s="25">
        <v>52393.3826105021</v>
      </c>
      <c r="H258" s="25">
        <v>413637.59082806198</v>
      </c>
      <c r="I258" s="25">
        <v>54267.09</v>
      </c>
      <c r="J258" s="25">
        <v>50070.902862026604</v>
      </c>
      <c r="K258" s="25">
        <v>70682.356775256296</v>
      </c>
      <c r="L258" s="25">
        <v>99008.448000000004</v>
      </c>
      <c r="M258" s="25">
        <v>527.91250000000002</v>
      </c>
      <c r="N258" s="25">
        <v>10472.2440263878</v>
      </c>
      <c r="O258" s="25">
        <v>0</v>
      </c>
      <c r="P258" s="25">
        <v>21950.240000000002</v>
      </c>
      <c r="Q258" s="25">
        <v>80456.499199999904</v>
      </c>
      <c r="R258" s="25">
        <v>17934.8</v>
      </c>
      <c r="S258" s="25">
        <v>8234.7199999999993</v>
      </c>
      <c r="T258" s="26">
        <v>2298.4038269399998</v>
      </c>
      <c r="U258" s="25">
        <v>1847110</v>
      </c>
      <c r="V258" s="25">
        <v>1752987.6056113101</v>
      </c>
      <c r="W258" s="25">
        <f>SUM(Table2[[#This Row],[Residential]:[GRLF]],Table2[[#This Row],[OATT MEUs ]:[BUTU]])</f>
        <v>1775304.8801708291</v>
      </c>
      <c r="X258" s="25">
        <f>SUM(Table2[[#This Row],[Residential]:[BUTU]])</f>
        <v>1855761.3793708291</v>
      </c>
    </row>
    <row r="259" spans="1:24">
      <c r="A259">
        <f t="shared" si="3"/>
        <v>17</v>
      </c>
      <c r="B259">
        <v>2018</v>
      </c>
      <c r="C259">
        <v>1</v>
      </c>
      <c r="D259">
        <v>1</v>
      </c>
      <c r="E259">
        <v>17</v>
      </c>
      <c r="F259" s="25">
        <v>1276348.9785684701</v>
      </c>
      <c r="G259" s="25">
        <v>46888.674625396998</v>
      </c>
      <c r="H259" s="25">
        <v>367863.15847241099</v>
      </c>
      <c r="I259" s="25">
        <v>45330.494999999901</v>
      </c>
      <c r="J259" s="25">
        <v>32350.319633081901</v>
      </c>
      <c r="K259" s="25">
        <v>44349.655116489397</v>
      </c>
      <c r="L259" s="25">
        <v>48822.8</v>
      </c>
      <c r="M259" s="25">
        <v>0</v>
      </c>
      <c r="N259" s="25">
        <v>19545.198311491498</v>
      </c>
      <c r="O259" s="25">
        <v>0</v>
      </c>
      <c r="P259" s="25">
        <v>-3764.8</v>
      </c>
      <c r="Q259" s="25">
        <v>11923.8</v>
      </c>
      <c r="R259" s="25">
        <v>17282.252</v>
      </c>
      <c r="S259" s="25">
        <v>8113.04</v>
      </c>
      <c r="T259" s="26">
        <v>4954.9591891999999</v>
      </c>
      <c r="U259" s="25">
        <v>1830954.14667919</v>
      </c>
      <c r="V259" s="25">
        <v>1752359.1516507801</v>
      </c>
      <c r="W259" s="25">
        <f>SUM(Table2[[#This Row],[Residential]:[GRLF]],Table2[[#This Row],[OATT MEUs ]:[BUTU]])</f>
        <v>1908084.7309165408</v>
      </c>
      <c r="X259" s="25">
        <f>SUM(Table2[[#This Row],[Residential]:[BUTU]])</f>
        <v>1920008.5309165409</v>
      </c>
    </row>
    <row r="260" spans="1:24">
      <c r="A260">
        <f t="shared" si="3"/>
        <v>18</v>
      </c>
      <c r="B260">
        <v>2018</v>
      </c>
      <c r="C260">
        <v>12</v>
      </c>
      <c r="D260">
        <v>30</v>
      </c>
      <c r="E260">
        <v>20</v>
      </c>
      <c r="F260" s="25">
        <v>1098257.7252048601</v>
      </c>
      <c r="G260" s="25">
        <v>45888.163964231702</v>
      </c>
      <c r="H260" s="25">
        <v>331442.27963586902</v>
      </c>
      <c r="I260" s="25">
        <v>42313.9399999999</v>
      </c>
      <c r="J260" s="25">
        <v>38600.604481718503</v>
      </c>
      <c r="K260" s="25">
        <v>43431.370934977102</v>
      </c>
      <c r="L260" s="25">
        <v>70070.880000000005</v>
      </c>
      <c r="M260" s="25">
        <v>0</v>
      </c>
      <c r="N260" s="25">
        <v>19938.1125443772</v>
      </c>
      <c r="O260" s="25">
        <v>0</v>
      </c>
      <c r="P260" s="25">
        <v>2889.12</v>
      </c>
      <c r="Q260" s="25">
        <v>132357.10440000001</v>
      </c>
      <c r="R260" s="25">
        <v>14843.92</v>
      </c>
      <c r="S260" s="25">
        <v>7225.92</v>
      </c>
      <c r="T260" s="26">
        <v>4165.7259025200001</v>
      </c>
      <c r="U260" s="25">
        <v>1859820</v>
      </c>
      <c r="V260" s="25">
        <v>1748883.2171300801</v>
      </c>
      <c r="W260" s="25">
        <f>SUM(Table2[[#This Row],[Residential]:[GRLF]],Table2[[#This Row],[OATT MEUs ]:[BUTU]])</f>
        <v>1719067.7626685533</v>
      </c>
      <c r="X260" s="25">
        <f>SUM(Table2[[#This Row],[Residential]:[BUTU]])</f>
        <v>1851424.8670685533</v>
      </c>
    </row>
    <row r="261" spans="1:24">
      <c r="A261">
        <f t="shared" si="3"/>
        <v>19</v>
      </c>
      <c r="B261">
        <v>2018</v>
      </c>
      <c r="C261">
        <v>12</v>
      </c>
      <c r="D261">
        <v>30</v>
      </c>
      <c r="E261">
        <v>16</v>
      </c>
      <c r="F261" s="25">
        <v>1069628.13910353</v>
      </c>
      <c r="G261" s="25">
        <v>47822.147886095801</v>
      </c>
      <c r="H261" s="25">
        <v>338297.65942359198</v>
      </c>
      <c r="I261" s="25">
        <v>43918.594999999899</v>
      </c>
      <c r="J261" s="25">
        <v>37823.671253196298</v>
      </c>
      <c r="K261" s="25">
        <v>43778.077051851898</v>
      </c>
      <c r="L261" s="25">
        <v>73603.199999999997</v>
      </c>
      <c r="M261" s="25">
        <v>0</v>
      </c>
      <c r="N261" s="25">
        <v>8476.3461879613806</v>
      </c>
      <c r="O261" s="25">
        <v>0</v>
      </c>
      <c r="P261" s="25">
        <v>2887.04</v>
      </c>
      <c r="Q261" s="25">
        <v>131945.88320000001</v>
      </c>
      <c r="R261" s="25">
        <v>15713.36</v>
      </c>
      <c r="S261" s="25">
        <v>6921.2</v>
      </c>
      <c r="T261" s="26">
        <v>4611.6398398199999</v>
      </c>
      <c r="U261" s="25">
        <v>1846550</v>
      </c>
      <c r="V261" s="25">
        <v>1748020.46223026</v>
      </c>
      <c r="W261" s="25">
        <f>SUM(Table2[[#This Row],[Residential]:[GRLF]],Table2[[#This Row],[OATT MEUs ]:[BUTU]])</f>
        <v>1693481.0757460473</v>
      </c>
      <c r="X261" s="25">
        <f>SUM(Table2[[#This Row],[Residential]:[BUTU]])</f>
        <v>1825426.9589460474</v>
      </c>
    </row>
    <row r="262" spans="1:24">
      <c r="A262">
        <f t="shared" si="3"/>
        <v>20</v>
      </c>
      <c r="B262">
        <v>2018</v>
      </c>
      <c r="C262">
        <v>12</v>
      </c>
      <c r="D262">
        <v>5</v>
      </c>
      <c r="E262">
        <v>17</v>
      </c>
      <c r="F262" s="25">
        <v>974052.38026593695</v>
      </c>
      <c r="G262" s="25">
        <v>56562.750545949501</v>
      </c>
      <c r="H262" s="25">
        <v>383782.56023737299</v>
      </c>
      <c r="I262" s="25">
        <v>54003.34</v>
      </c>
      <c r="J262" s="25">
        <v>40993.761064151302</v>
      </c>
      <c r="K262" s="25">
        <v>64350.264537099298</v>
      </c>
      <c r="L262" s="25">
        <v>97879.584000000003</v>
      </c>
      <c r="M262" s="25">
        <v>0</v>
      </c>
      <c r="N262" s="25">
        <v>19443.7526455148</v>
      </c>
      <c r="O262" s="25">
        <v>0</v>
      </c>
      <c r="P262" s="25">
        <v>23528.959999999999</v>
      </c>
      <c r="Q262" s="25">
        <v>70652.495999999999</v>
      </c>
      <c r="R262" s="25">
        <v>16621.28</v>
      </c>
      <c r="S262" s="25">
        <v>7417.28</v>
      </c>
      <c r="T262" s="26">
        <v>6866.9530113599903</v>
      </c>
      <c r="U262" s="25">
        <v>1765730</v>
      </c>
      <c r="V262" s="25">
        <v>1747379.0044734599</v>
      </c>
      <c r="W262" s="25">
        <f>SUM(Table2[[#This Row],[Residential]:[GRLF]],Table2[[#This Row],[OATT MEUs ]:[BUTU]])</f>
        <v>1745502.866307385</v>
      </c>
      <c r="X262" s="25">
        <f>SUM(Table2[[#This Row],[Residential]:[BUTU]])</f>
        <v>1816155.3623073851</v>
      </c>
    </row>
    <row r="263" spans="1:24">
      <c r="A263">
        <f t="shared" si="3"/>
        <v>21</v>
      </c>
      <c r="B263">
        <v>2018</v>
      </c>
      <c r="C263">
        <v>12</v>
      </c>
      <c r="D263">
        <v>12</v>
      </c>
      <c r="E263">
        <v>8</v>
      </c>
      <c r="F263" s="25">
        <v>988787.86627834605</v>
      </c>
      <c r="G263" s="25">
        <v>65177.7698342535</v>
      </c>
      <c r="H263" s="25">
        <v>458024.44379705598</v>
      </c>
      <c r="I263" s="25">
        <v>57000.594999999899</v>
      </c>
      <c r="J263" s="25">
        <v>54080.282798369997</v>
      </c>
      <c r="K263" s="25">
        <v>73014.756441741498</v>
      </c>
      <c r="L263" s="25">
        <v>102060.288</v>
      </c>
      <c r="M263" s="25">
        <v>499.42</v>
      </c>
      <c r="N263" s="25">
        <v>2185.2954620165501</v>
      </c>
      <c r="O263" s="25">
        <v>0</v>
      </c>
      <c r="P263" s="25">
        <v>23020.400000000001</v>
      </c>
      <c r="Q263" s="25">
        <v>79684.056400000001</v>
      </c>
      <c r="R263" s="25">
        <v>19001.84</v>
      </c>
      <c r="S263" s="25">
        <v>8547.76</v>
      </c>
      <c r="T263" s="26">
        <v>1801.00291956</v>
      </c>
      <c r="U263" s="25">
        <v>1851660</v>
      </c>
      <c r="V263" s="25">
        <v>1746043.36121221</v>
      </c>
      <c r="W263" s="25">
        <f>SUM(Table2[[#This Row],[Residential]:[GRLF]],Table2[[#This Row],[OATT MEUs ]:[BUTU]])</f>
        <v>1853201.7205313437</v>
      </c>
      <c r="X263" s="25">
        <f>SUM(Table2[[#This Row],[Residential]:[BUTU]])</f>
        <v>1932885.7769313438</v>
      </c>
    </row>
    <row r="264" spans="1:24">
      <c r="A264">
        <f t="shared" si="3"/>
        <v>22</v>
      </c>
      <c r="B264">
        <v>2018</v>
      </c>
      <c r="C264">
        <v>12</v>
      </c>
      <c r="D264">
        <v>5</v>
      </c>
      <c r="E264">
        <v>18</v>
      </c>
      <c r="F264" s="25">
        <v>956624.27991319704</v>
      </c>
      <c r="G264" s="25">
        <v>54025.9664406472</v>
      </c>
      <c r="H264" s="25">
        <v>360347.64722566202</v>
      </c>
      <c r="I264" s="25">
        <v>50321.39</v>
      </c>
      <c r="J264" s="25">
        <v>38978.116505989601</v>
      </c>
      <c r="K264" s="25">
        <v>63782.574579464599</v>
      </c>
      <c r="L264" s="25">
        <v>98589.216</v>
      </c>
      <c r="M264" s="25">
        <v>0</v>
      </c>
      <c r="N264" s="25">
        <v>19938.1125443772</v>
      </c>
      <c r="O264" s="25">
        <v>0</v>
      </c>
      <c r="P264" s="25">
        <v>23527.919999999998</v>
      </c>
      <c r="Q264" s="25">
        <v>79814.667600000001</v>
      </c>
      <c r="R264" s="25">
        <v>16384.16</v>
      </c>
      <c r="S264" s="25">
        <v>7596.16</v>
      </c>
      <c r="T264" s="26">
        <v>6878.9053436999902</v>
      </c>
      <c r="U264" s="25">
        <v>1758770</v>
      </c>
      <c r="V264" s="25">
        <v>1743674.02560669</v>
      </c>
      <c r="W264" s="25">
        <f>SUM(Table2[[#This Row],[Residential]:[GRLF]],Table2[[#This Row],[OATT MEUs ]:[BUTU]])</f>
        <v>1696994.4485530371</v>
      </c>
      <c r="X264" s="25">
        <f>SUM(Table2[[#This Row],[Residential]:[BUTU]])</f>
        <v>1776809.1161530372</v>
      </c>
    </row>
    <row r="265" spans="1:24">
      <c r="A265">
        <f t="shared" si="3"/>
        <v>23</v>
      </c>
      <c r="B265">
        <v>2018</v>
      </c>
      <c r="C265">
        <v>12</v>
      </c>
      <c r="D265">
        <v>11</v>
      </c>
      <c r="E265">
        <v>20</v>
      </c>
      <c r="F265" s="25">
        <v>1006805.95614916</v>
      </c>
      <c r="G265" s="25">
        <v>46139.330707330897</v>
      </c>
      <c r="H265" s="25">
        <v>345914.74807661702</v>
      </c>
      <c r="I265" s="25">
        <v>47706.044999999998</v>
      </c>
      <c r="J265" s="25">
        <v>37810.188680900901</v>
      </c>
      <c r="K265" s="25">
        <v>62608.112996648699</v>
      </c>
      <c r="L265" s="25">
        <v>99866.975999999995</v>
      </c>
      <c r="M265" s="25">
        <v>0</v>
      </c>
      <c r="N265" s="25">
        <v>19938.1125443772</v>
      </c>
      <c r="O265" s="25">
        <v>0</v>
      </c>
      <c r="P265" s="25">
        <v>23619.439999999999</v>
      </c>
      <c r="Q265" s="25">
        <v>70570.864000000001</v>
      </c>
      <c r="R265" s="25">
        <v>16302</v>
      </c>
      <c r="S265" s="25">
        <v>7781.28</v>
      </c>
      <c r="T265" s="26">
        <v>2645.94087498</v>
      </c>
      <c r="U265" s="25">
        <v>1784220</v>
      </c>
      <c r="V265" s="25">
        <v>1743201.0313957999</v>
      </c>
      <c r="W265" s="25">
        <f>SUM(Table2[[#This Row],[Residential]:[GRLF]],Table2[[#This Row],[OATT MEUs ]:[BUTU]])</f>
        <v>1717138.1310300147</v>
      </c>
      <c r="X265" s="25">
        <f>SUM(Table2[[#This Row],[Residential]:[BUTU]])</f>
        <v>1787708.9950300148</v>
      </c>
    </row>
    <row r="266" spans="1:24">
      <c r="A266">
        <f t="shared" si="3"/>
        <v>24</v>
      </c>
      <c r="B266">
        <v>2018</v>
      </c>
      <c r="C266">
        <v>2</v>
      </c>
      <c r="D266">
        <v>3</v>
      </c>
      <c r="E266">
        <v>18</v>
      </c>
      <c r="F266" s="25">
        <v>1304115.4306006699</v>
      </c>
      <c r="G266" s="25">
        <v>58343.238028000698</v>
      </c>
      <c r="H266" s="25">
        <v>353075.52878730098</v>
      </c>
      <c r="I266" s="25">
        <v>47902.2749999999</v>
      </c>
      <c r="J266" s="25">
        <v>37830.769293617901</v>
      </c>
      <c r="K266" s="25">
        <v>52126.296092705998</v>
      </c>
      <c r="L266" s="25">
        <v>85217.600000000006</v>
      </c>
      <c r="M266" s="25">
        <v>0</v>
      </c>
      <c r="N266" s="25">
        <v>19799.412631024999</v>
      </c>
      <c r="O266" s="25">
        <v>0</v>
      </c>
      <c r="P266" s="25">
        <v>1392.56</v>
      </c>
      <c r="Q266" s="25">
        <v>114161.46</v>
      </c>
      <c r="R266" s="25">
        <v>21150.48</v>
      </c>
      <c r="S266" s="25">
        <v>8187.92</v>
      </c>
      <c r="T266" s="26">
        <v>4132.8402974999999</v>
      </c>
      <c r="U266" s="25">
        <v>1998500</v>
      </c>
      <c r="V266" s="25">
        <v>1743052.9784947101</v>
      </c>
      <c r="W266" s="25">
        <f>SUM(Table2[[#This Row],[Residential]:[GRLF]],Table2[[#This Row],[OATT MEUs ]:[BUTU]])</f>
        <v>1993274.3507308206</v>
      </c>
      <c r="X266" s="25">
        <f>SUM(Table2[[#This Row],[Residential]:[BUTU]])</f>
        <v>2107435.810730821</v>
      </c>
    </row>
    <row r="267" spans="1:24">
      <c r="A267">
        <f t="shared" si="3"/>
        <v>25</v>
      </c>
      <c r="B267">
        <v>2018</v>
      </c>
      <c r="C267">
        <v>1</v>
      </c>
      <c r="D267">
        <v>17</v>
      </c>
      <c r="E267">
        <v>16</v>
      </c>
      <c r="F267" s="25">
        <v>925020.12154512305</v>
      </c>
      <c r="G267" s="25">
        <v>55636.754261065398</v>
      </c>
      <c r="H267" s="25">
        <v>385068.31751785002</v>
      </c>
      <c r="I267" s="25">
        <v>57478.284</v>
      </c>
      <c r="J267" s="25">
        <v>32211.349251104799</v>
      </c>
      <c r="K267" s="25">
        <v>68075.975532298005</v>
      </c>
      <c r="L267" s="25">
        <v>88933.52</v>
      </c>
      <c r="M267" s="25">
        <v>0</v>
      </c>
      <c r="N267" s="25">
        <v>3009.0634679652999</v>
      </c>
      <c r="O267" s="25">
        <v>0</v>
      </c>
      <c r="P267" s="25">
        <v>897.52</v>
      </c>
      <c r="Q267" s="25">
        <v>149916.54</v>
      </c>
      <c r="R267" s="25">
        <v>18137.132000000001</v>
      </c>
      <c r="S267" s="25">
        <v>7379.84</v>
      </c>
      <c r="T267" s="26">
        <v>7541.7953944000001</v>
      </c>
      <c r="U267" s="25">
        <v>1808302.83533584</v>
      </c>
      <c r="V267" s="25">
        <v>1742425.29917771</v>
      </c>
      <c r="W267" s="25">
        <f>SUM(Table2[[#This Row],[Residential]:[GRLF]],Table2[[#This Row],[OATT MEUs ]:[BUTU]])</f>
        <v>1649389.6729698065</v>
      </c>
      <c r="X267" s="25">
        <f>SUM(Table2[[#This Row],[Residential]:[BUTU]])</f>
        <v>1799306.2129698065</v>
      </c>
    </row>
    <row r="268" spans="1:24">
      <c r="A268">
        <f t="shared" si="3"/>
        <v>26</v>
      </c>
      <c r="B268">
        <v>2018</v>
      </c>
      <c r="C268">
        <v>12</v>
      </c>
      <c r="D268">
        <v>6</v>
      </c>
      <c r="E268">
        <v>11</v>
      </c>
      <c r="F268" s="25">
        <v>780776.55675214296</v>
      </c>
      <c r="G268" s="25">
        <v>69874.587930209396</v>
      </c>
      <c r="H268" s="25">
        <v>452494.63528141798</v>
      </c>
      <c r="I268" s="25">
        <v>59208.71</v>
      </c>
      <c r="J268" s="25">
        <v>52558.437450527097</v>
      </c>
      <c r="K268" s="25">
        <v>75304.769740850796</v>
      </c>
      <c r="L268" s="25">
        <v>108079.488</v>
      </c>
      <c r="M268" s="25">
        <v>93.647499999999994</v>
      </c>
      <c r="N268" s="25">
        <v>2185.2954620165501</v>
      </c>
      <c r="O268" s="25">
        <v>0</v>
      </c>
      <c r="P268" s="25">
        <v>23222.16</v>
      </c>
      <c r="Q268" s="25">
        <v>151839.60159999999</v>
      </c>
      <c r="R268" s="25">
        <v>16895.84</v>
      </c>
      <c r="S268" s="25">
        <v>7402.72</v>
      </c>
      <c r="T268" s="26">
        <v>6613.1958016799899</v>
      </c>
      <c r="U268" s="25">
        <v>1772460</v>
      </c>
      <c r="V268" s="25">
        <v>1740953.1991101201</v>
      </c>
      <c r="W268" s="25">
        <f>SUM(Table2[[#This Row],[Residential]:[GRLF]],Table2[[#This Row],[OATT MEUs ]:[BUTU]])</f>
        <v>1654710.0439188448</v>
      </c>
      <c r="X268" s="25">
        <f>SUM(Table2[[#This Row],[Residential]:[BUTU]])</f>
        <v>1806549.6455188447</v>
      </c>
    </row>
    <row r="269" spans="1:24">
      <c r="A269">
        <f t="shared" si="3"/>
        <v>27</v>
      </c>
      <c r="B269">
        <v>2018</v>
      </c>
      <c r="C269">
        <v>12</v>
      </c>
      <c r="D269">
        <v>5</v>
      </c>
      <c r="E269">
        <v>20</v>
      </c>
      <c r="F269" s="25">
        <v>968878.25093822903</v>
      </c>
      <c r="G269" s="25">
        <v>44255.580134086602</v>
      </c>
      <c r="H269" s="25">
        <v>343956.06813726801</v>
      </c>
      <c r="I269" s="25">
        <v>46857.824999999997</v>
      </c>
      <c r="J269" s="25">
        <v>40890.956450398902</v>
      </c>
      <c r="K269" s="25">
        <v>61258.789688082099</v>
      </c>
      <c r="L269" s="25">
        <v>99360.096000000005</v>
      </c>
      <c r="M269" s="25">
        <v>0</v>
      </c>
      <c r="N269" s="25">
        <v>19938.1125443772</v>
      </c>
      <c r="O269" s="25">
        <v>0</v>
      </c>
      <c r="P269" s="25">
        <v>23646.48</v>
      </c>
      <c r="Q269" s="25">
        <v>105580.788</v>
      </c>
      <c r="R269" s="25">
        <v>15500.16</v>
      </c>
      <c r="S269" s="25">
        <v>7466.16</v>
      </c>
      <c r="T269" s="26">
        <v>6649.0527986999996</v>
      </c>
      <c r="U269" s="25">
        <v>1747890</v>
      </c>
      <c r="V269" s="25">
        <v>1739891.1042987199</v>
      </c>
      <c r="W269" s="25">
        <f>SUM(Table2[[#This Row],[Residential]:[GRLF]],Table2[[#This Row],[OATT MEUs ]:[BUTU]])</f>
        <v>1678657.5316911417</v>
      </c>
      <c r="X269" s="25">
        <f>SUM(Table2[[#This Row],[Residential]:[BUTU]])</f>
        <v>1784238.3196911416</v>
      </c>
    </row>
    <row r="270" spans="1:24">
      <c r="A270">
        <f t="shared" si="3"/>
        <v>28</v>
      </c>
      <c r="B270">
        <v>2018</v>
      </c>
      <c r="C270">
        <v>12</v>
      </c>
      <c r="D270">
        <v>11</v>
      </c>
      <c r="E270">
        <v>10</v>
      </c>
      <c r="F270" s="25">
        <v>881442.55674926494</v>
      </c>
      <c r="G270" s="25">
        <v>69397.371118320807</v>
      </c>
      <c r="H270" s="25">
        <v>470468.98603797302</v>
      </c>
      <c r="I270" s="25">
        <v>59399.664999999899</v>
      </c>
      <c r="J270" s="25">
        <v>53375.818395935501</v>
      </c>
      <c r="K270" s="25">
        <v>75427.043634535206</v>
      </c>
      <c r="L270" s="25">
        <v>106846.08</v>
      </c>
      <c r="M270" s="25">
        <v>3874.3074999999999</v>
      </c>
      <c r="N270" s="25">
        <v>2185.2954620165501</v>
      </c>
      <c r="O270" s="25">
        <v>0</v>
      </c>
      <c r="P270" s="25">
        <v>23570.560000000001</v>
      </c>
      <c r="Q270" s="25">
        <v>87701.339200000002</v>
      </c>
      <c r="R270" s="25">
        <v>17570.8</v>
      </c>
      <c r="S270" s="25">
        <v>8047.52</v>
      </c>
      <c r="T270" s="26">
        <v>6756.6237897599904</v>
      </c>
      <c r="U270" s="25">
        <v>1764890</v>
      </c>
      <c r="V270" s="25">
        <v>1739867.92846886</v>
      </c>
      <c r="W270" s="25">
        <f>SUM(Table2[[#This Row],[Residential]:[GRLF]],Table2[[#This Row],[OATT MEUs ]:[BUTU]])</f>
        <v>1778362.6276878063</v>
      </c>
      <c r="X270" s="25">
        <f>SUM(Table2[[#This Row],[Residential]:[BUTU]])</f>
        <v>1866063.9668878063</v>
      </c>
    </row>
    <row r="271" spans="1:24">
      <c r="A271">
        <f t="shared" si="3"/>
        <v>29</v>
      </c>
      <c r="B271">
        <v>2018</v>
      </c>
      <c r="C271">
        <v>12</v>
      </c>
      <c r="D271">
        <v>11</v>
      </c>
      <c r="E271">
        <v>19</v>
      </c>
      <c r="F271" s="25">
        <v>1030272.87925044</v>
      </c>
      <c r="G271" s="25">
        <v>48374.714720914199</v>
      </c>
      <c r="H271" s="25">
        <v>351988.634353186</v>
      </c>
      <c r="I271" s="25">
        <v>49318.084999999999</v>
      </c>
      <c r="J271" s="25">
        <v>37993.8887284257</v>
      </c>
      <c r="K271" s="25">
        <v>64279.7163798736</v>
      </c>
      <c r="L271" s="25">
        <v>99861.695999999996</v>
      </c>
      <c r="M271" s="25">
        <v>0</v>
      </c>
      <c r="N271" s="25">
        <v>19938.1125443772</v>
      </c>
      <c r="O271" s="25">
        <v>0</v>
      </c>
      <c r="P271" s="25">
        <v>23582</v>
      </c>
      <c r="Q271" s="25">
        <v>70848.412799999904</v>
      </c>
      <c r="R271" s="25">
        <v>16423.68</v>
      </c>
      <c r="S271" s="25">
        <v>7744.88</v>
      </c>
      <c r="T271" s="26">
        <v>3897.2581299599901</v>
      </c>
      <c r="U271" s="25">
        <v>1806050</v>
      </c>
      <c r="V271" s="25">
        <v>1738979.7515640999</v>
      </c>
      <c r="W271" s="25">
        <f>SUM(Table2[[#This Row],[Residential]:[GRLF]],Table2[[#This Row],[OATT MEUs ]:[BUTU]])</f>
        <v>1753675.5451071763</v>
      </c>
      <c r="X271" s="25">
        <f>SUM(Table2[[#This Row],[Residential]:[BUTU]])</f>
        <v>1824523.9579071761</v>
      </c>
    </row>
    <row r="272" spans="1:24">
      <c r="A272">
        <f t="shared" si="3"/>
        <v>30</v>
      </c>
      <c r="B272">
        <v>2018</v>
      </c>
      <c r="C272">
        <v>2</v>
      </c>
      <c r="D272">
        <v>13</v>
      </c>
      <c r="E272">
        <v>17</v>
      </c>
      <c r="F272" s="25">
        <v>998024.32391129795</v>
      </c>
      <c r="G272" s="25">
        <v>50290.377934556403</v>
      </c>
      <c r="H272" s="25">
        <v>381894.98817848001</v>
      </c>
      <c r="I272" s="25">
        <v>55745.144999999997</v>
      </c>
      <c r="J272" s="25">
        <v>37945.869288524402</v>
      </c>
      <c r="K272" s="25">
        <v>71586.243698062302</v>
      </c>
      <c r="L272" s="25">
        <v>95928.56</v>
      </c>
      <c r="M272" s="25">
        <v>0</v>
      </c>
      <c r="N272" s="25">
        <v>8417.3803014364294</v>
      </c>
      <c r="O272" s="25">
        <v>0</v>
      </c>
      <c r="P272" s="25">
        <v>1750.32</v>
      </c>
      <c r="Q272" s="25">
        <v>153201.96</v>
      </c>
      <c r="R272" s="25">
        <v>16981.12</v>
      </c>
      <c r="S272" s="25">
        <v>7124</v>
      </c>
      <c r="T272" s="26">
        <v>6071.6791620000004</v>
      </c>
      <c r="U272" s="25">
        <v>1816100</v>
      </c>
      <c r="V272" s="25">
        <v>1738598.8512480799</v>
      </c>
      <c r="W272" s="25">
        <f>SUM(Table2[[#This Row],[Residential]:[GRLF]],Table2[[#This Row],[OATT MEUs ]:[BUTU]])</f>
        <v>1731760.007474358</v>
      </c>
      <c r="X272" s="25">
        <f>SUM(Table2[[#This Row],[Residential]:[BUTU]])</f>
        <v>1884961.9674743579</v>
      </c>
    </row>
    <row r="273" spans="1:24">
      <c r="A273">
        <f t="shared" si="3"/>
        <v>31</v>
      </c>
      <c r="B273">
        <v>2018</v>
      </c>
      <c r="C273">
        <v>12</v>
      </c>
      <c r="D273">
        <v>6</v>
      </c>
      <c r="E273">
        <v>12</v>
      </c>
      <c r="F273" s="25">
        <v>817755.651542924</v>
      </c>
      <c r="G273" s="25">
        <v>70728.554856746807</v>
      </c>
      <c r="H273" s="25">
        <v>449586.292341172</v>
      </c>
      <c r="I273" s="25">
        <v>58850.0099999999</v>
      </c>
      <c r="J273" s="25">
        <v>47241.248001530403</v>
      </c>
      <c r="K273" s="25">
        <v>72248.497129145806</v>
      </c>
      <c r="L273" s="25">
        <v>106915.776</v>
      </c>
      <c r="M273" s="25">
        <v>144.73750000000001</v>
      </c>
      <c r="N273" s="25">
        <v>2185.2954620165501</v>
      </c>
      <c r="O273" s="25">
        <v>0</v>
      </c>
      <c r="P273" s="25">
        <v>23127.52</v>
      </c>
      <c r="Q273" s="25">
        <v>150386.552</v>
      </c>
      <c r="R273" s="25">
        <v>16630.64</v>
      </c>
      <c r="S273" s="25">
        <v>7445.36</v>
      </c>
      <c r="T273" s="26">
        <v>6678.4739244599996</v>
      </c>
      <c r="U273" s="25">
        <v>1764480</v>
      </c>
      <c r="V273" s="25">
        <v>1737765.73023705</v>
      </c>
      <c r="W273" s="25">
        <f>SUM(Table2[[#This Row],[Residential]:[GRLF]],Table2[[#This Row],[OATT MEUs ]:[BUTU]])</f>
        <v>1679538.0567579954</v>
      </c>
      <c r="X273" s="25">
        <f>SUM(Table2[[#This Row],[Residential]:[BUTU]])</f>
        <v>1829924.6087579953</v>
      </c>
    </row>
    <row r="274" spans="1:24">
      <c r="A274">
        <f t="shared" si="3"/>
        <v>32</v>
      </c>
      <c r="B274">
        <v>2018</v>
      </c>
      <c r="C274">
        <v>12</v>
      </c>
      <c r="D274">
        <v>13</v>
      </c>
      <c r="E274">
        <v>17</v>
      </c>
      <c r="F274" s="25">
        <v>1087915.56547316</v>
      </c>
      <c r="G274" s="25">
        <v>51664.999055514301</v>
      </c>
      <c r="H274" s="25">
        <v>400678.64779499301</v>
      </c>
      <c r="I274" s="25">
        <v>54420.0649999999</v>
      </c>
      <c r="J274" s="25">
        <v>38753.968741578603</v>
      </c>
      <c r="K274" s="25">
        <v>66043.563993116506</v>
      </c>
      <c r="L274" s="25">
        <v>105175.488</v>
      </c>
      <c r="M274" s="25">
        <v>0</v>
      </c>
      <c r="N274" s="25">
        <v>19938.1125443772</v>
      </c>
      <c r="O274" s="25">
        <v>0</v>
      </c>
      <c r="P274" s="25">
        <v>23719.279999999999</v>
      </c>
      <c r="Q274" s="25">
        <v>38100.715599999901</v>
      </c>
      <c r="R274" s="25">
        <v>18159.439999999999</v>
      </c>
      <c r="S274" s="25">
        <v>8150.48</v>
      </c>
      <c r="T274" s="26">
        <v>4375.3514235599996</v>
      </c>
      <c r="U274" s="25">
        <v>1874300</v>
      </c>
      <c r="V274" s="25">
        <v>1737311.16993391</v>
      </c>
      <c r="W274" s="25">
        <f>SUM(Table2[[#This Row],[Residential]:[GRLF]],Table2[[#This Row],[OATT MEUs ]:[BUTU]])</f>
        <v>1878994.9620262994</v>
      </c>
      <c r="X274" s="25">
        <f>SUM(Table2[[#This Row],[Residential]:[BUTU]])</f>
        <v>1917095.6776262994</v>
      </c>
    </row>
    <row r="275" spans="1:24">
      <c r="A275">
        <f t="shared" si="3"/>
        <v>33</v>
      </c>
      <c r="B275">
        <v>2018</v>
      </c>
      <c r="C275">
        <v>12</v>
      </c>
      <c r="D275">
        <v>6</v>
      </c>
      <c r="E275">
        <v>8</v>
      </c>
      <c r="F275" s="25">
        <v>876509.45760558301</v>
      </c>
      <c r="G275" s="25">
        <v>67513.620545076497</v>
      </c>
      <c r="H275" s="25">
        <v>438071.6284553</v>
      </c>
      <c r="I275" s="25">
        <v>56423.5099999999</v>
      </c>
      <c r="J275" s="25">
        <v>51690.496859011</v>
      </c>
      <c r="K275" s="25">
        <v>75782.2270248852</v>
      </c>
      <c r="L275" s="25">
        <v>103501.728</v>
      </c>
      <c r="M275" s="25">
        <v>395.27499999999998</v>
      </c>
      <c r="N275" s="25">
        <v>2185.2954620165501</v>
      </c>
      <c r="O275" s="25">
        <v>0</v>
      </c>
      <c r="P275" s="25">
        <v>23507.119999999999</v>
      </c>
      <c r="Q275" s="25">
        <v>153061.02040000001</v>
      </c>
      <c r="R275" s="25">
        <v>17380.48</v>
      </c>
      <c r="S275" s="25">
        <v>7819.76</v>
      </c>
      <c r="T275" s="26">
        <v>3593.85277056</v>
      </c>
      <c r="U275" s="25">
        <v>1796600</v>
      </c>
      <c r="V275" s="25">
        <v>1736648.2757069501</v>
      </c>
      <c r="W275" s="25">
        <f>SUM(Table2[[#This Row],[Residential]:[GRLF]],Table2[[#This Row],[OATT MEUs ]:[BUTU]])</f>
        <v>1724374.4517224322</v>
      </c>
      <c r="X275" s="25">
        <f>SUM(Table2[[#This Row],[Residential]:[BUTU]])</f>
        <v>1877435.4721224322</v>
      </c>
    </row>
    <row r="276" spans="1:24">
      <c r="A276">
        <f t="shared" si="3"/>
        <v>34</v>
      </c>
      <c r="B276">
        <v>2018</v>
      </c>
      <c r="C276">
        <v>1</v>
      </c>
      <c r="D276">
        <v>17</v>
      </c>
      <c r="E276">
        <v>18</v>
      </c>
      <c r="F276" s="25">
        <v>1035279.4701461199</v>
      </c>
      <c r="G276" s="25">
        <v>38914.761329168199</v>
      </c>
      <c r="H276" s="25">
        <v>353533.789699696</v>
      </c>
      <c r="I276" s="25">
        <v>51910.061999999998</v>
      </c>
      <c r="J276" s="25">
        <v>28740.398520297502</v>
      </c>
      <c r="K276" s="25">
        <v>66505.664646780206</v>
      </c>
      <c r="L276" s="25">
        <v>86037.119999999995</v>
      </c>
      <c r="M276" s="25">
        <v>0</v>
      </c>
      <c r="N276" s="25">
        <v>20042.137479391298</v>
      </c>
      <c r="O276" s="25">
        <v>0</v>
      </c>
      <c r="P276" s="25">
        <v>985.92</v>
      </c>
      <c r="Q276" s="25">
        <v>151074.23999999999</v>
      </c>
      <c r="R276" s="25">
        <v>18461.612000000001</v>
      </c>
      <c r="S276" s="25">
        <v>7570.16</v>
      </c>
      <c r="T276" s="26">
        <v>3443.4797644</v>
      </c>
      <c r="U276" s="25">
        <v>1828720.34446156</v>
      </c>
      <c r="V276" s="25">
        <v>1736078.35127773</v>
      </c>
      <c r="W276" s="25">
        <f>SUM(Table2[[#This Row],[Residential]:[GRLF]],Table2[[#This Row],[OATT MEUs ]:[BUTU]])</f>
        <v>1711424.5755858528</v>
      </c>
      <c r="X276" s="25">
        <f>SUM(Table2[[#This Row],[Residential]:[BUTU]])</f>
        <v>1862498.8155858528</v>
      </c>
    </row>
    <row r="277" spans="1:24">
      <c r="A277">
        <f t="shared" si="3"/>
        <v>35</v>
      </c>
      <c r="B277">
        <v>2018</v>
      </c>
      <c r="C277">
        <v>1</v>
      </c>
      <c r="D277">
        <v>17</v>
      </c>
      <c r="E277">
        <v>8</v>
      </c>
      <c r="F277" s="25">
        <v>928244.19027081702</v>
      </c>
      <c r="G277" s="25">
        <v>64384.8338967339</v>
      </c>
      <c r="H277" s="25">
        <v>440055.41083598498</v>
      </c>
      <c r="I277" s="25">
        <v>58418.675999999999</v>
      </c>
      <c r="J277" s="25">
        <v>38195.3477226635</v>
      </c>
      <c r="K277" s="25">
        <v>73519.2813580808</v>
      </c>
      <c r="L277" s="25">
        <v>90928.24</v>
      </c>
      <c r="M277" s="25">
        <v>0</v>
      </c>
      <c r="N277" s="25">
        <v>2196.69700355751</v>
      </c>
      <c r="O277" s="25">
        <v>0</v>
      </c>
      <c r="P277" s="25">
        <v>2299.44</v>
      </c>
      <c r="Q277" s="25">
        <v>110039.64</v>
      </c>
      <c r="R277" s="25">
        <v>18708.092000000001</v>
      </c>
      <c r="S277" s="25">
        <v>7663.76</v>
      </c>
      <c r="T277" s="26">
        <v>6956.1744440000002</v>
      </c>
      <c r="U277" s="25">
        <v>1758763.90799954</v>
      </c>
      <c r="V277" s="25">
        <v>1735431.7349073</v>
      </c>
      <c r="W277" s="25">
        <f>SUM(Table2[[#This Row],[Residential]:[GRLF]],Table2[[#This Row],[OATT MEUs ]:[BUTU]])</f>
        <v>1731570.1435318377</v>
      </c>
      <c r="X277" s="25">
        <f>SUM(Table2[[#This Row],[Residential]:[BUTU]])</f>
        <v>1841609.7835318376</v>
      </c>
    </row>
    <row r="278" spans="1:24">
      <c r="A278">
        <f t="shared" si="3"/>
        <v>36</v>
      </c>
      <c r="B278">
        <v>2018</v>
      </c>
      <c r="C278">
        <v>1</v>
      </c>
      <c r="D278">
        <v>19</v>
      </c>
      <c r="E278">
        <v>19</v>
      </c>
      <c r="F278" s="25">
        <v>1080425.3031132601</v>
      </c>
      <c r="G278" s="25">
        <v>48798.2849293482</v>
      </c>
      <c r="H278" s="25">
        <v>364947.70212695899</v>
      </c>
      <c r="I278" s="25">
        <v>49892.666999999899</v>
      </c>
      <c r="J278" s="25">
        <v>28507.126807693199</v>
      </c>
      <c r="K278" s="25">
        <v>59898.853921897397</v>
      </c>
      <c r="L278" s="25">
        <v>87045.92</v>
      </c>
      <c r="M278" s="25">
        <v>0</v>
      </c>
      <c r="N278" s="25">
        <v>20042.137479391298</v>
      </c>
      <c r="O278" s="25">
        <v>0</v>
      </c>
      <c r="P278" s="25">
        <v>1714.96</v>
      </c>
      <c r="Q278" s="25">
        <v>110640.42</v>
      </c>
      <c r="R278" s="25">
        <v>17701.371999999999</v>
      </c>
      <c r="S278" s="25">
        <v>7701.2</v>
      </c>
      <c r="T278" s="26">
        <v>7861.7860000000001</v>
      </c>
      <c r="U278" s="25">
        <v>1782336.5676877301</v>
      </c>
      <c r="V278" s="25">
        <v>1733991.33389289</v>
      </c>
      <c r="W278" s="25">
        <f>SUM(Table2[[#This Row],[Residential]:[GRLF]],Table2[[#This Row],[OATT MEUs ]:[BUTU]])</f>
        <v>1774537.3133785492</v>
      </c>
      <c r="X278" s="25">
        <f>SUM(Table2[[#This Row],[Residential]:[BUTU]])</f>
        <v>1885177.7333785491</v>
      </c>
    </row>
    <row r="279" spans="1:24">
      <c r="A279">
        <f t="shared" si="3"/>
        <v>37</v>
      </c>
      <c r="B279">
        <v>2018</v>
      </c>
      <c r="C279">
        <v>12</v>
      </c>
      <c r="D279">
        <v>31</v>
      </c>
      <c r="E279">
        <v>9</v>
      </c>
      <c r="F279" s="25">
        <v>1066689.91182553</v>
      </c>
      <c r="G279" s="25">
        <v>66333.136852510099</v>
      </c>
      <c r="H279" s="25">
        <v>405169.76240339997</v>
      </c>
      <c r="I279" s="25">
        <v>51750.914999999899</v>
      </c>
      <c r="J279" s="25">
        <v>44816.070309896</v>
      </c>
      <c r="K279" s="25">
        <v>50177.125382202801</v>
      </c>
      <c r="L279" s="25">
        <v>71466.911999999997</v>
      </c>
      <c r="M279" s="25">
        <v>14.065</v>
      </c>
      <c r="N279" s="25">
        <v>2185.2954620165501</v>
      </c>
      <c r="O279" s="25">
        <v>0</v>
      </c>
      <c r="P279" s="25">
        <v>-1224.08</v>
      </c>
      <c r="Q279" s="25">
        <v>17152.923999999999</v>
      </c>
      <c r="R279" s="25">
        <v>17086.16</v>
      </c>
      <c r="S279" s="25">
        <v>7945.6</v>
      </c>
      <c r="T279" s="26">
        <v>6990.0362999999998</v>
      </c>
      <c r="U279" s="25">
        <v>1761430</v>
      </c>
      <c r="V279" s="25">
        <v>1732313.7756735999</v>
      </c>
      <c r="W279" s="25">
        <f>SUM(Table2[[#This Row],[Residential]:[GRLF]],Table2[[#This Row],[OATT MEUs ]:[BUTU]])</f>
        <v>1789400.9105355551</v>
      </c>
      <c r="X279" s="25">
        <f>SUM(Table2[[#This Row],[Residential]:[BUTU]])</f>
        <v>1806553.834535555</v>
      </c>
    </row>
    <row r="280" spans="1:24">
      <c r="A280">
        <f t="shared" si="3"/>
        <v>38</v>
      </c>
      <c r="B280">
        <v>2018</v>
      </c>
      <c r="C280">
        <v>12</v>
      </c>
      <c r="D280">
        <v>6</v>
      </c>
      <c r="E280">
        <v>10</v>
      </c>
      <c r="F280" s="25">
        <v>810496.84779181797</v>
      </c>
      <c r="G280" s="25">
        <v>72059.738595172807</v>
      </c>
      <c r="H280" s="25">
        <v>451455.941374188</v>
      </c>
      <c r="I280" s="25">
        <v>58930.1899999999</v>
      </c>
      <c r="J280" s="25">
        <v>48881.065856957903</v>
      </c>
      <c r="K280" s="25">
        <v>72484.136595235599</v>
      </c>
      <c r="L280" s="25">
        <v>103777.344</v>
      </c>
      <c r="M280" s="25">
        <v>0</v>
      </c>
      <c r="N280" s="25">
        <v>2185.2954620165501</v>
      </c>
      <c r="O280" s="25">
        <v>0</v>
      </c>
      <c r="P280" s="25">
        <v>23490.48</v>
      </c>
      <c r="Q280" s="25">
        <v>152225.312799999</v>
      </c>
      <c r="R280" s="25">
        <v>17233.84</v>
      </c>
      <c r="S280" s="25">
        <v>7569.12</v>
      </c>
      <c r="T280" s="26">
        <v>6252.78701112</v>
      </c>
      <c r="U280" s="25">
        <v>1771620</v>
      </c>
      <c r="V280" s="25">
        <v>1730894.70852746</v>
      </c>
      <c r="W280" s="25">
        <f>SUM(Table2[[#This Row],[Residential]:[GRLF]],Table2[[#This Row],[OATT MEUs ]:[BUTU]])</f>
        <v>1674816.7866865089</v>
      </c>
      <c r="X280" s="25">
        <f>SUM(Table2[[#This Row],[Residential]:[BUTU]])</f>
        <v>1827042.0994865079</v>
      </c>
    </row>
    <row r="281" spans="1:24">
      <c r="A281">
        <f t="shared" si="3"/>
        <v>39</v>
      </c>
      <c r="B281">
        <v>2018</v>
      </c>
      <c r="C281">
        <v>12</v>
      </c>
      <c r="D281">
        <v>6</v>
      </c>
      <c r="E281">
        <v>9</v>
      </c>
      <c r="F281" s="25">
        <v>819028.84031899797</v>
      </c>
      <c r="G281" s="25">
        <v>74872.806117884393</v>
      </c>
      <c r="H281" s="25">
        <v>444333.46886746201</v>
      </c>
      <c r="I281" s="25">
        <v>58240.219999999899</v>
      </c>
      <c r="J281" s="25">
        <v>46835.085511131598</v>
      </c>
      <c r="K281" s="25">
        <v>75224.020118934699</v>
      </c>
      <c r="L281" s="25">
        <v>104230.368</v>
      </c>
      <c r="M281" s="25">
        <v>56.3125</v>
      </c>
      <c r="N281" s="25">
        <v>2185.2954620165501</v>
      </c>
      <c r="O281" s="25">
        <v>0</v>
      </c>
      <c r="P281" s="25">
        <v>23508.16</v>
      </c>
      <c r="Q281" s="25">
        <v>152702.85999999999</v>
      </c>
      <c r="R281" s="25">
        <v>17292.080000000002</v>
      </c>
      <c r="S281" s="25">
        <v>7666.88</v>
      </c>
      <c r="T281" s="26">
        <v>5472.2077682999998</v>
      </c>
      <c r="U281" s="25">
        <v>1788430</v>
      </c>
      <c r="V281" s="25">
        <v>1729764.1786649399</v>
      </c>
      <c r="W281" s="25">
        <f>SUM(Table2[[#This Row],[Residential]:[GRLF]],Table2[[#This Row],[OATT MEUs ]:[BUTU]])</f>
        <v>1678945.7446647272</v>
      </c>
      <c r="X281" s="25">
        <f>SUM(Table2[[#This Row],[Residential]:[BUTU]])</f>
        <v>1831648.6046647271</v>
      </c>
    </row>
    <row r="282" spans="1:24">
      <c r="A282">
        <f t="shared" si="3"/>
        <v>40</v>
      </c>
      <c r="B282">
        <v>2018</v>
      </c>
      <c r="C282">
        <v>12</v>
      </c>
      <c r="D282">
        <v>11</v>
      </c>
      <c r="E282">
        <v>17</v>
      </c>
      <c r="F282" s="25">
        <v>1052219.4272874901</v>
      </c>
      <c r="G282" s="25">
        <v>49705.898459340198</v>
      </c>
      <c r="H282" s="25">
        <v>386789.826406879</v>
      </c>
      <c r="I282" s="25">
        <v>53489.555</v>
      </c>
      <c r="J282" s="25">
        <v>40056.722289621299</v>
      </c>
      <c r="K282" s="25">
        <v>64941.949489146697</v>
      </c>
      <c r="L282" s="25">
        <v>99629.376000000004</v>
      </c>
      <c r="M282" s="25">
        <v>0</v>
      </c>
      <c r="N282" s="25">
        <v>19938.1125443772</v>
      </c>
      <c r="O282" s="25">
        <v>0</v>
      </c>
      <c r="P282" s="25">
        <v>23419.759999999998</v>
      </c>
      <c r="Q282" s="25">
        <v>71822.894799999995</v>
      </c>
      <c r="R282" s="25">
        <v>16840.72</v>
      </c>
      <c r="S282" s="25">
        <v>7938.32</v>
      </c>
      <c r="T282" s="26">
        <v>485.32695197999999</v>
      </c>
      <c r="U282" s="25">
        <v>1832550</v>
      </c>
      <c r="V282" s="25">
        <v>1729576.35501593</v>
      </c>
      <c r="W282" s="25">
        <f>SUM(Table2[[#This Row],[Residential]:[GRLF]],Table2[[#This Row],[OATT MEUs ]:[BUTU]])</f>
        <v>1815454.9944288344</v>
      </c>
      <c r="X282" s="25">
        <f>SUM(Table2[[#This Row],[Residential]:[BUTU]])</f>
        <v>1887277.8892288343</v>
      </c>
    </row>
    <row r="283" spans="1:24">
      <c r="A283">
        <f t="shared" si="3"/>
        <v>41</v>
      </c>
      <c r="B283">
        <v>2018</v>
      </c>
      <c r="C283">
        <v>1</v>
      </c>
      <c r="D283">
        <v>8</v>
      </c>
      <c r="E283">
        <v>16</v>
      </c>
      <c r="F283" s="25">
        <v>1018411.5392164</v>
      </c>
      <c r="G283" s="25">
        <v>68178.248959988399</v>
      </c>
      <c r="H283" s="25">
        <v>414520.376517825</v>
      </c>
      <c r="I283" s="25">
        <v>57835.166999999899</v>
      </c>
      <c r="J283" s="25">
        <v>41957.4744918988</v>
      </c>
      <c r="K283" s="25">
        <v>71915.312211182099</v>
      </c>
      <c r="L283" s="25">
        <v>100457.76</v>
      </c>
      <c r="M283" s="25">
        <v>369.73</v>
      </c>
      <c r="N283" s="25">
        <v>3506.0026358651999</v>
      </c>
      <c r="O283" s="25">
        <v>0</v>
      </c>
      <c r="P283" s="25">
        <v>4028.96</v>
      </c>
      <c r="Q283" s="25">
        <v>11267.94</v>
      </c>
      <c r="R283" s="25">
        <v>19076.252</v>
      </c>
      <c r="S283" s="25">
        <v>8017.36</v>
      </c>
      <c r="T283" s="26">
        <v>7859.6779999999999</v>
      </c>
      <c r="U283" s="25">
        <v>1763089.72879192</v>
      </c>
      <c r="V283" s="25">
        <v>1728807.25508493</v>
      </c>
      <c r="W283" s="25">
        <f>SUM(Table2[[#This Row],[Residential]:[GRLF]],Table2[[#This Row],[OATT MEUs ]:[BUTU]])</f>
        <v>1816133.86103316</v>
      </c>
      <c r="X283" s="25">
        <f>SUM(Table2[[#This Row],[Residential]:[BUTU]])</f>
        <v>1827401.80103316</v>
      </c>
    </row>
    <row r="284" spans="1:24">
      <c r="A284">
        <f t="shared" si="3"/>
        <v>42</v>
      </c>
      <c r="B284">
        <v>2018</v>
      </c>
      <c r="C284">
        <v>2</v>
      </c>
      <c r="D284">
        <v>13</v>
      </c>
      <c r="E284">
        <v>19</v>
      </c>
      <c r="F284" s="25">
        <v>981968.18157236499</v>
      </c>
      <c r="G284" s="25">
        <v>48450.486058901901</v>
      </c>
      <c r="H284" s="25">
        <v>361853.12968815502</v>
      </c>
      <c r="I284" s="25">
        <v>51412.2599999999</v>
      </c>
      <c r="J284" s="25">
        <v>38612.335388063497</v>
      </c>
      <c r="K284" s="25">
        <v>75660.965426436596</v>
      </c>
      <c r="L284" s="25">
        <v>91985.919999999998</v>
      </c>
      <c r="M284" s="25">
        <v>0</v>
      </c>
      <c r="N284" s="25">
        <v>19799.412631024999</v>
      </c>
      <c r="O284" s="25">
        <v>0</v>
      </c>
      <c r="P284" s="25">
        <v>1763.84</v>
      </c>
      <c r="Q284" s="25">
        <v>69451.8</v>
      </c>
      <c r="R284" s="25">
        <v>17089.28</v>
      </c>
      <c r="S284" s="25">
        <v>7495.28</v>
      </c>
      <c r="T284" s="26">
        <v>5204.2774305000003</v>
      </c>
      <c r="U284" s="25">
        <v>1799400</v>
      </c>
      <c r="V284" s="25">
        <v>1728520.51684619</v>
      </c>
      <c r="W284" s="25">
        <f>SUM(Table2[[#This Row],[Residential]:[GRLF]],Table2[[#This Row],[OATT MEUs ]:[BUTU]])</f>
        <v>1701295.3681954471</v>
      </c>
      <c r="X284" s="25">
        <f>SUM(Table2[[#This Row],[Residential]:[BUTU]])</f>
        <v>1770747.1681954472</v>
      </c>
    </row>
    <row r="285" spans="1:24">
      <c r="A285">
        <f t="shared" ref="A285:A348" si="4">A284+1</f>
        <v>43</v>
      </c>
      <c r="B285">
        <v>2018</v>
      </c>
      <c r="C285">
        <v>1</v>
      </c>
      <c r="D285">
        <v>3</v>
      </c>
      <c r="E285">
        <v>17</v>
      </c>
      <c r="F285" s="25">
        <v>1120653.1301488001</v>
      </c>
      <c r="G285" s="25">
        <v>56152.865154025203</v>
      </c>
      <c r="H285" s="25">
        <v>398197.78759056597</v>
      </c>
      <c r="I285" s="25">
        <v>53234.870999999999</v>
      </c>
      <c r="J285" s="25">
        <v>29446.8312953475</v>
      </c>
      <c r="K285" s="25">
        <v>65204.160876018403</v>
      </c>
      <c r="L285" s="25">
        <v>92174.16</v>
      </c>
      <c r="M285" s="25">
        <v>0</v>
      </c>
      <c r="N285" s="25">
        <v>19039.385229879099</v>
      </c>
      <c r="O285" s="25">
        <v>0</v>
      </c>
      <c r="P285" s="25">
        <v>1979.12</v>
      </c>
      <c r="Q285" s="25">
        <v>10237.74</v>
      </c>
      <c r="R285" s="25">
        <v>20011.212</v>
      </c>
      <c r="S285" s="25">
        <v>8298.16</v>
      </c>
      <c r="T285" s="26">
        <v>2699.0813027999998</v>
      </c>
      <c r="U285" s="25">
        <v>1835239.0598965399</v>
      </c>
      <c r="V285" s="25">
        <v>1726752.85214984</v>
      </c>
      <c r="W285" s="25">
        <f>SUM(Table2[[#This Row],[Residential]:[GRLF]],Table2[[#This Row],[OATT MEUs ]:[BUTU]])</f>
        <v>1867090.7645974364</v>
      </c>
      <c r="X285" s="25">
        <f>SUM(Table2[[#This Row],[Residential]:[BUTU]])</f>
        <v>1877328.5045974364</v>
      </c>
    </row>
    <row r="286" spans="1:24">
      <c r="A286">
        <f t="shared" si="4"/>
        <v>44</v>
      </c>
      <c r="B286">
        <v>2018</v>
      </c>
      <c r="C286">
        <v>1</v>
      </c>
      <c r="D286">
        <v>17</v>
      </c>
      <c r="E286">
        <v>15</v>
      </c>
      <c r="F286" s="25">
        <v>817943.26013513806</v>
      </c>
      <c r="G286" s="25">
        <v>60901.085369255299</v>
      </c>
      <c r="H286" s="25">
        <v>405000.519063288</v>
      </c>
      <c r="I286" s="25">
        <v>59095.376999999899</v>
      </c>
      <c r="J286" s="25">
        <v>34759.139587350401</v>
      </c>
      <c r="K286" s="25">
        <v>72815.976687316506</v>
      </c>
      <c r="L286" s="25">
        <v>94473.600000000006</v>
      </c>
      <c r="M286" s="25">
        <v>0</v>
      </c>
      <c r="N286" s="25">
        <v>2196.69700355751</v>
      </c>
      <c r="O286" s="25">
        <v>0</v>
      </c>
      <c r="P286" s="25">
        <v>914.16</v>
      </c>
      <c r="Q286" s="25">
        <v>148111.14000000001</v>
      </c>
      <c r="R286" s="25">
        <v>17195.932000000001</v>
      </c>
      <c r="S286" s="25">
        <v>6992.96</v>
      </c>
      <c r="T286" s="26">
        <v>8029.3720000000003</v>
      </c>
      <c r="U286" s="25">
        <v>1771651.9183739501</v>
      </c>
      <c r="V286" s="25">
        <v>1726628.9229597501</v>
      </c>
      <c r="W286" s="25">
        <f>SUM(Table2[[#This Row],[Residential]:[GRLF]],Table2[[#This Row],[OATT MEUs ]:[BUTU]])</f>
        <v>1580318.0788459056</v>
      </c>
      <c r="X286" s="25">
        <f>SUM(Table2[[#This Row],[Residential]:[BUTU]])</f>
        <v>1728429.2188459057</v>
      </c>
    </row>
    <row r="287" spans="1:24">
      <c r="A287">
        <f t="shared" si="4"/>
        <v>45</v>
      </c>
      <c r="B287">
        <v>2018</v>
      </c>
      <c r="C287">
        <v>1</v>
      </c>
      <c r="D287">
        <v>19</v>
      </c>
      <c r="E287">
        <v>17</v>
      </c>
      <c r="F287" s="25">
        <v>1009957.82996172</v>
      </c>
      <c r="G287" s="25">
        <v>52849.755439082597</v>
      </c>
      <c r="H287" s="25">
        <v>381171.12587239902</v>
      </c>
      <c r="I287" s="25">
        <v>54148.788</v>
      </c>
      <c r="J287" s="25">
        <v>28583.2296359188</v>
      </c>
      <c r="K287" s="25">
        <v>60318.511244478803</v>
      </c>
      <c r="L287" s="25">
        <v>92151.28</v>
      </c>
      <c r="M287" s="25">
        <v>0</v>
      </c>
      <c r="N287" s="25">
        <v>15035.6367066855</v>
      </c>
      <c r="O287" s="25">
        <v>0</v>
      </c>
      <c r="P287" s="25">
        <v>686.4</v>
      </c>
      <c r="Q287" s="25">
        <v>68505.240000000005</v>
      </c>
      <c r="R287" s="25">
        <v>18755.932000000001</v>
      </c>
      <c r="S287" s="25">
        <v>7791.68</v>
      </c>
      <c r="T287" s="26">
        <v>7046.9044504000003</v>
      </c>
      <c r="U287" s="25">
        <v>1783356.52045204</v>
      </c>
      <c r="V287" s="25">
        <v>1725385.13493245</v>
      </c>
      <c r="W287" s="25">
        <f>SUM(Table2[[#This Row],[Residential]:[GRLF]],Table2[[#This Row],[OATT MEUs ]:[BUTU]])</f>
        <v>1728497.0733106844</v>
      </c>
      <c r="X287" s="25">
        <f>SUM(Table2[[#This Row],[Residential]:[BUTU]])</f>
        <v>1797002.3133106844</v>
      </c>
    </row>
    <row r="288" spans="1:24">
      <c r="A288">
        <f t="shared" si="4"/>
        <v>46</v>
      </c>
      <c r="B288">
        <v>2018</v>
      </c>
      <c r="C288">
        <v>2</v>
      </c>
      <c r="D288">
        <v>17</v>
      </c>
      <c r="E288">
        <v>19</v>
      </c>
      <c r="F288" s="25">
        <v>973565.59581174504</v>
      </c>
      <c r="G288" s="25">
        <v>45917.301592420998</v>
      </c>
      <c r="H288" s="25">
        <v>314735.44358830899</v>
      </c>
      <c r="I288" s="25">
        <v>45222.574999999997</v>
      </c>
      <c r="J288" s="25">
        <v>35597.458102126002</v>
      </c>
      <c r="K288" s="25">
        <v>51913.483495062697</v>
      </c>
      <c r="L288" s="25">
        <v>86006.96</v>
      </c>
      <c r="M288" s="25">
        <v>1146.88749999999</v>
      </c>
      <c r="N288" s="25">
        <v>19799.412631024999</v>
      </c>
      <c r="O288" s="25">
        <v>0</v>
      </c>
      <c r="P288" s="25">
        <v>-266.24</v>
      </c>
      <c r="Q288" s="25">
        <v>115443.6</v>
      </c>
      <c r="R288" s="25">
        <v>15838.16</v>
      </c>
      <c r="S288" s="25">
        <v>6836.96</v>
      </c>
      <c r="T288" s="26">
        <v>7627.1324999999997</v>
      </c>
      <c r="U288" s="25">
        <v>1749700</v>
      </c>
      <c r="V288" s="25">
        <v>1724109.5979917001</v>
      </c>
      <c r="W288" s="25">
        <f>SUM(Table2[[#This Row],[Residential]:[GRLF]],Table2[[#This Row],[OATT MEUs ]:[BUTU]])</f>
        <v>1603941.1302206884</v>
      </c>
      <c r="X288" s="25">
        <f>SUM(Table2[[#This Row],[Residential]:[BUTU]])</f>
        <v>1719384.7302206885</v>
      </c>
    </row>
    <row r="289" spans="1:24">
      <c r="A289">
        <f t="shared" si="4"/>
        <v>47</v>
      </c>
      <c r="B289">
        <v>2018</v>
      </c>
      <c r="C289">
        <v>12</v>
      </c>
      <c r="D289">
        <v>28</v>
      </c>
      <c r="E289">
        <v>7</v>
      </c>
      <c r="F289" s="25">
        <v>963613.78421688895</v>
      </c>
      <c r="G289" s="25">
        <v>55809.2503166518</v>
      </c>
      <c r="H289" s="25">
        <v>389440.96895104903</v>
      </c>
      <c r="I289" s="25">
        <v>49793.89</v>
      </c>
      <c r="J289" s="25">
        <v>40415.695776986198</v>
      </c>
      <c r="K289" s="25">
        <v>53262.852927168999</v>
      </c>
      <c r="L289" s="25">
        <v>65890.176000000007</v>
      </c>
      <c r="M289" s="25">
        <v>0</v>
      </c>
      <c r="N289" s="25">
        <v>13638.233963095599</v>
      </c>
      <c r="O289" s="25">
        <v>0</v>
      </c>
      <c r="P289" s="25">
        <v>-3339.44</v>
      </c>
      <c r="Q289" s="25">
        <v>113889.90519999999</v>
      </c>
      <c r="R289" s="25">
        <v>15986.88</v>
      </c>
      <c r="S289" s="25">
        <v>7713.68</v>
      </c>
      <c r="T289" s="26">
        <v>6929.8827000000001</v>
      </c>
      <c r="U289" s="25">
        <v>1760420</v>
      </c>
      <c r="V289" s="25">
        <v>1723740.8162038799</v>
      </c>
      <c r="W289" s="25">
        <f>SUM(Table2[[#This Row],[Residential]:[GRLF]],Table2[[#This Row],[OATT MEUs ]:[BUTU]])</f>
        <v>1659155.8548518403</v>
      </c>
      <c r="X289" s="25">
        <f>SUM(Table2[[#This Row],[Residential]:[BUTU]])</f>
        <v>1773045.7600518402</v>
      </c>
    </row>
    <row r="290" spans="1:24">
      <c r="A290">
        <f t="shared" si="4"/>
        <v>48</v>
      </c>
      <c r="B290">
        <v>2018</v>
      </c>
      <c r="C290">
        <v>12</v>
      </c>
      <c r="D290">
        <v>31</v>
      </c>
      <c r="E290">
        <v>8</v>
      </c>
      <c r="F290" s="25">
        <v>1041677.14889567</v>
      </c>
      <c r="G290" s="25">
        <v>57743.234238516001</v>
      </c>
      <c r="H290" s="25">
        <v>410511.61678344401</v>
      </c>
      <c r="I290" s="25">
        <v>50751.8299999999</v>
      </c>
      <c r="J290" s="25">
        <v>45441.324600095002</v>
      </c>
      <c r="K290" s="25">
        <v>50401.701287994503</v>
      </c>
      <c r="L290" s="25">
        <v>71038.176000000007</v>
      </c>
      <c r="M290" s="25">
        <v>96.595000000000198</v>
      </c>
      <c r="N290" s="25">
        <v>2185.2954620165501</v>
      </c>
      <c r="O290" s="25">
        <v>0</v>
      </c>
      <c r="P290" s="25">
        <v>-384.8</v>
      </c>
      <c r="Q290" s="25">
        <v>22555.941999999999</v>
      </c>
      <c r="R290" s="25">
        <v>16701.36</v>
      </c>
      <c r="S290" s="25">
        <v>8021.52</v>
      </c>
      <c r="T290" s="26">
        <v>6840.2901161399996</v>
      </c>
      <c r="U290" s="25">
        <v>1758590</v>
      </c>
      <c r="V290" s="25">
        <v>1723555.4149895201</v>
      </c>
      <c r="W290" s="25">
        <f>SUM(Table2[[#This Row],[Residential]:[GRLF]],Table2[[#This Row],[OATT MEUs ]:[BUTU]])</f>
        <v>1761025.2923838757</v>
      </c>
      <c r="X290" s="25">
        <f>SUM(Table2[[#This Row],[Residential]:[BUTU]])</f>
        <v>1783581.2343838757</v>
      </c>
    </row>
    <row r="291" spans="1:24">
      <c r="A291">
        <f t="shared" si="4"/>
        <v>49</v>
      </c>
      <c r="B291">
        <v>2018</v>
      </c>
      <c r="C291">
        <v>1</v>
      </c>
      <c r="D291">
        <v>17</v>
      </c>
      <c r="E291">
        <v>7</v>
      </c>
      <c r="F291" s="25">
        <v>916133.210403656</v>
      </c>
      <c r="G291" s="25">
        <v>54372.282573313998</v>
      </c>
      <c r="H291" s="25">
        <v>403612.20651783497</v>
      </c>
      <c r="I291" s="25">
        <v>55327.4549999999</v>
      </c>
      <c r="J291" s="25">
        <v>36645.166199895903</v>
      </c>
      <c r="K291" s="25">
        <v>70778.427936992506</v>
      </c>
      <c r="L291" s="25">
        <v>94797.04</v>
      </c>
      <c r="M291" s="25">
        <v>0</v>
      </c>
      <c r="N291" s="25">
        <v>12524.3191260486</v>
      </c>
      <c r="O291" s="25">
        <v>0</v>
      </c>
      <c r="P291" s="25">
        <v>1933.36</v>
      </c>
      <c r="Q291" s="25">
        <v>110836.26</v>
      </c>
      <c r="R291" s="25">
        <v>17716.972000000002</v>
      </c>
      <c r="S291" s="25">
        <v>7326.8</v>
      </c>
      <c r="T291" s="26">
        <v>8015.67</v>
      </c>
      <c r="U291" s="25">
        <v>1735558.84379189</v>
      </c>
      <c r="V291" s="25">
        <v>1722822.5850873101</v>
      </c>
      <c r="W291" s="25">
        <f>SUM(Table2[[#This Row],[Residential]:[GRLF]],Table2[[#This Row],[OATT MEUs ]:[BUTU]])</f>
        <v>1679182.9097577422</v>
      </c>
      <c r="X291" s="25">
        <f>SUM(Table2[[#This Row],[Residential]:[BUTU]])</f>
        <v>1790019.1697577422</v>
      </c>
    </row>
    <row r="292" spans="1:24">
      <c r="A292">
        <f t="shared" si="4"/>
        <v>50</v>
      </c>
      <c r="B292">
        <v>2018</v>
      </c>
      <c r="C292">
        <v>1</v>
      </c>
      <c r="D292">
        <v>16</v>
      </c>
      <c r="E292">
        <v>18</v>
      </c>
      <c r="F292" s="25">
        <v>1021011.55382158</v>
      </c>
      <c r="G292" s="25">
        <v>42785.593026366601</v>
      </c>
      <c r="H292" s="25">
        <v>357867.30814514699</v>
      </c>
      <c r="I292" s="25">
        <v>52264.826999999997</v>
      </c>
      <c r="J292" s="25">
        <v>29493.154756006501</v>
      </c>
      <c r="K292" s="25">
        <v>70167.071516637006</v>
      </c>
      <c r="L292" s="25">
        <v>90396.800000000003</v>
      </c>
      <c r="M292" s="25">
        <v>0</v>
      </c>
      <c r="N292" s="25">
        <v>20042.137479391298</v>
      </c>
      <c r="O292" s="25">
        <v>0</v>
      </c>
      <c r="P292" s="25">
        <v>1951.04</v>
      </c>
      <c r="Q292" s="25">
        <v>57392.34</v>
      </c>
      <c r="R292" s="25">
        <v>18311.851999999999</v>
      </c>
      <c r="S292" s="25">
        <v>7704.32</v>
      </c>
      <c r="T292" s="26">
        <v>7824.8959999999997</v>
      </c>
      <c r="U292" s="25">
        <v>1736088.94292017</v>
      </c>
      <c r="V292" s="25">
        <v>1722098.1110105701</v>
      </c>
      <c r="W292" s="25">
        <f>SUM(Table2[[#This Row],[Residential]:[GRLF]],Table2[[#This Row],[OATT MEUs ]:[BUTU]])</f>
        <v>1719820.5537451287</v>
      </c>
      <c r="X292" s="25">
        <f>SUM(Table2[[#This Row],[Residential]:[BUTU]])</f>
        <v>1777212.8937451288</v>
      </c>
    </row>
    <row r="293" spans="1:24">
      <c r="A293">
        <f t="shared" si="4"/>
        <v>51</v>
      </c>
      <c r="B293">
        <v>2018</v>
      </c>
      <c r="C293">
        <v>12</v>
      </c>
      <c r="D293">
        <v>16</v>
      </c>
      <c r="E293">
        <v>17</v>
      </c>
      <c r="F293" s="25">
        <v>984531.55802756106</v>
      </c>
      <c r="G293" s="25">
        <v>38353.161671254398</v>
      </c>
      <c r="H293" s="25">
        <v>300598.01675257902</v>
      </c>
      <c r="I293" s="25">
        <v>43301.42</v>
      </c>
      <c r="J293" s="25">
        <v>27937.5751175972</v>
      </c>
      <c r="K293" s="25">
        <v>46765.238332344001</v>
      </c>
      <c r="L293" s="25">
        <v>84897.12</v>
      </c>
      <c r="M293" s="25">
        <v>3879.22</v>
      </c>
      <c r="N293" s="25">
        <v>19938.1125443772</v>
      </c>
      <c r="O293" s="25">
        <v>0</v>
      </c>
      <c r="P293" s="25">
        <v>23519.599999999999</v>
      </c>
      <c r="Q293" s="25">
        <v>154147.7464</v>
      </c>
      <c r="R293" s="25">
        <v>14011.92</v>
      </c>
      <c r="S293" s="25">
        <v>6663.28</v>
      </c>
      <c r="T293" s="26">
        <v>6685.8292058999996</v>
      </c>
      <c r="U293" s="25">
        <v>1750150</v>
      </c>
      <c r="V293" s="25">
        <v>1721891.01420592</v>
      </c>
      <c r="W293" s="25">
        <f>SUM(Table2[[#This Row],[Residential]:[GRLF]],Table2[[#This Row],[OATT MEUs ]:[BUTU]])</f>
        <v>1601082.0516516126</v>
      </c>
      <c r="X293" s="25">
        <f>SUM(Table2[[#This Row],[Residential]:[BUTU]])</f>
        <v>1755229.7980516127</v>
      </c>
    </row>
    <row r="294" spans="1:24">
      <c r="A294">
        <f t="shared" si="4"/>
        <v>52</v>
      </c>
      <c r="B294">
        <v>2018</v>
      </c>
      <c r="C294">
        <v>12</v>
      </c>
      <c r="D294">
        <v>11</v>
      </c>
      <c r="E294">
        <v>16</v>
      </c>
      <c r="F294" s="25">
        <v>941601.84319045395</v>
      </c>
      <c r="G294" s="25">
        <v>59225.1180228015</v>
      </c>
      <c r="H294" s="25">
        <v>411035.90989852202</v>
      </c>
      <c r="I294" s="25">
        <v>55440.25</v>
      </c>
      <c r="J294" s="25">
        <v>42611.669739598801</v>
      </c>
      <c r="K294" s="25">
        <v>68793.074251100901</v>
      </c>
      <c r="L294" s="25">
        <v>98361.12</v>
      </c>
      <c r="M294" s="25">
        <v>0</v>
      </c>
      <c r="N294" s="25">
        <v>8476.3461879613806</v>
      </c>
      <c r="O294" s="25">
        <v>0</v>
      </c>
      <c r="P294" s="25">
        <v>23251.279999999999</v>
      </c>
      <c r="Q294" s="25">
        <v>84792.178799999994</v>
      </c>
      <c r="R294" s="25">
        <v>15623.92</v>
      </c>
      <c r="S294" s="25">
        <v>7814.56</v>
      </c>
      <c r="T294" s="26">
        <v>5776.5325378799998</v>
      </c>
      <c r="U294" s="25">
        <v>1747580</v>
      </c>
      <c r="V294" s="25">
        <v>1721037.8138905601</v>
      </c>
      <c r="W294" s="25">
        <f>SUM(Table2[[#This Row],[Residential]:[GRLF]],Table2[[#This Row],[OATT MEUs ]:[BUTU]])</f>
        <v>1738011.6238283182</v>
      </c>
      <c r="X294" s="25">
        <f>SUM(Table2[[#This Row],[Residential]:[BUTU]])</f>
        <v>1822803.8026283183</v>
      </c>
    </row>
    <row r="295" spans="1:24">
      <c r="A295">
        <f t="shared" si="4"/>
        <v>53</v>
      </c>
      <c r="B295">
        <v>2018</v>
      </c>
      <c r="C295">
        <v>12</v>
      </c>
      <c r="D295">
        <v>6</v>
      </c>
      <c r="E295">
        <v>16</v>
      </c>
      <c r="F295" s="25">
        <v>897057.95153288799</v>
      </c>
      <c r="G295" s="25">
        <v>61787.018802413797</v>
      </c>
      <c r="H295" s="25">
        <v>406060.07146674098</v>
      </c>
      <c r="I295" s="25">
        <v>55689.229999999901</v>
      </c>
      <c r="J295" s="25">
        <v>44379.572031832598</v>
      </c>
      <c r="K295" s="25">
        <v>67541.742476603293</v>
      </c>
      <c r="L295" s="25">
        <v>100269.31200000001</v>
      </c>
      <c r="M295" s="25">
        <v>3820.27</v>
      </c>
      <c r="N295" s="25">
        <v>7478.79853489984</v>
      </c>
      <c r="O295" s="25">
        <v>0</v>
      </c>
      <c r="P295" s="25">
        <v>23475.919999999998</v>
      </c>
      <c r="Q295" s="25">
        <v>120439.85279999999</v>
      </c>
      <c r="R295" s="25">
        <v>16290.56</v>
      </c>
      <c r="S295" s="25">
        <v>7680.4</v>
      </c>
      <c r="T295" s="26">
        <v>6642.6169274399999</v>
      </c>
      <c r="U295" s="25">
        <v>1762080</v>
      </c>
      <c r="V295" s="25">
        <v>1719299.3770896101</v>
      </c>
      <c r="W295" s="25">
        <f>SUM(Table2[[#This Row],[Residential]:[GRLF]],Table2[[#This Row],[OATT MEUs ]:[BUTU]])</f>
        <v>1698173.4637728184</v>
      </c>
      <c r="X295" s="25">
        <f>SUM(Table2[[#This Row],[Residential]:[BUTU]])</f>
        <v>1818613.3165728184</v>
      </c>
    </row>
    <row r="296" spans="1:24">
      <c r="A296">
        <f t="shared" si="4"/>
        <v>54</v>
      </c>
      <c r="B296">
        <v>2018</v>
      </c>
      <c r="C296">
        <v>12</v>
      </c>
      <c r="D296">
        <v>28</v>
      </c>
      <c r="E296">
        <v>12</v>
      </c>
      <c r="F296" s="25">
        <v>1070374.34451898</v>
      </c>
      <c r="G296" s="25">
        <v>64926.603091154298</v>
      </c>
      <c r="H296" s="25">
        <v>406069.963789667</v>
      </c>
      <c r="I296" s="25">
        <v>52403.96</v>
      </c>
      <c r="J296" s="25">
        <v>41949.338375587497</v>
      </c>
      <c r="K296" s="25">
        <v>56403.036178018097</v>
      </c>
      <c r="L296" s="25">
        <v>68041.248000000007</v>
      </c>
      <c r="M296" s="25">
        <v>0</v>
      </c>
      <c r="N296" s="25">
        <v>2185.2954620165501</v>
      </c>
      <c r="O296" s="25">
        <v>0</v>
      </c>
      <c r="P296" s="25">
        <v>-3584.88</v>
      </c>
      <c r="Q296" s="25">
        <v>39518.051200000002</v>
      </c>
      <c r="R296" s="25">
        <v>18423.599999999999</v>
      </c>
      <c r="S296" s="25">
        <v>8302.32</v>
      </c>
      <c r="T296" s="26">
        <v>3685.7937885599999</v>
      </c>
      <c r="U296" s="25">
        <v>1819730</v>
      </c>
      <c r="V296" s="25">
        <v>1718966.1857603199</v>
      </c>
      <c r="W296" s="25">
        <f>SUM(Table2[[#This Row],[Residential]:[GRLF]],Table2[[#This Row],[OATT MEUs ]:[BUTU]])</f>
        <v>1789180.6232039835</v>
      </c>
      <c r="X296" s="25">
        <f>SUM(Table2[[#This Row],[Residential]:[BUTU]])</f>
        <v>1828698.6744039836</v>
      </c>
    </row>
    <row r="297" spans="1:24">
      <c r="A297">
        <f t="shared" si="4"/>
        <v>55</v>
      </c>
      <c r="B297">
        <v>2018</v>
      </c>
      <c r="C297">
        <v>1</v>
      </c>
      <c r="D297">
        <v>17</v>
      </c>
      <c r="E297">
        <v>9</v>
      </c>
      <c r="F297" s="25">
        <v>833828.12029719504</v>
      </c>
      <c r="G297" s="25">
        <v>72745.830362682507</v>
      </c>
      <c r="H297" s="25">
        <v>451984.98220870201</v>
      </c>
      <c r="I297" s="25">
        <v>60287.8109999999</v>
      </c>
      <c r="J297" s="25">
        <v>41080.637557996102</v>
      </c>
      <c r="K297" s="25">
        <v>70799.999822695798</v>
      </c>
      <c r="L297" s="25">
        <v>92419.6</v>
      </c>
      <c r="M297" s="25">
        <v>0</v>
      </c>
      <c r="N297" s="25">
        <v>2196.69700355751</v>
      </c>
      <c r="O297" s="25">
        <v>0</v>
      </c>
      <c r="P297" s="25">
        <v>2269.2800000000002</v>
      </c>
      <c r="Q297" s="25">
        <v>111092.28</v>
      </c>
      <c r="R297" s="25">
        <v>19061.691999999999</v>
      </c>
      <c r="S297" s="25">
        <v>7710.56</v>
      </c>
      <c r="T297" s="26">
        <v>7647.9907427999997</v>
      </c>
      <c r="U297" s="25">
        <v>1758389.8719943401</v>
      </c>
      <c r="V297" s="25">
        <v>1718952.0877970101</v>
      </c>
      <c r="W297" s="25">
        <f>SUM(Table2[[#This Row],[Residential]:[GRLF]],Table2[[#This Row],[OATT MEUs ]:[BUTU]])</f>
        <v>1662033.2009956292</v>
      </c>
      <c r="X297" s="25">
        <f>SUM(Table2[[#This Row],[Residential]:[BUTU]])</f>
        <v>1773125.4809956292</v>
      </c>
    </row>
    <row r="298" spans="1:24">
      <c r="A298">
        <f t="shared" si="4"/>
        <v>56</v>
      </c>
      <c r="B298">
        <v>2018</v>
      </c>
      <c r="C298">
        <v>12</v>
      </c>
      <c r="D298">
        <v>5</v>
      </c>
      <c r="E298">
        <v>21</v>
      </c>
      <c r="F298" s="25">
        <v>946032.03283639601</v>
      </c>
      <c r="G298" s="25">
        <v>41367.162588445302</v>
      </c>
      <c r="H298" s="25">
        <v>322499.61971075798</v>
      </c>
      <c r="I298" s="25">
        <v>44834.334999999999</v>
      </c>
      <c r="J298" s="25">
        <v>43493.092903410303</v>
      </c>
      <c r="K298" s="25">
        <v>61762.971935953501</v>
      </c>
      <c r="L298" s="25">
        <v>104949.504</v>
      </c>
      <c r="M298" s="25">
        <v>0</v>
      </c>
      <c r="N298" s="25">
        <v>19938.1125443772</v>
      </c>
      <c r="O298" s="25">
        <v>0</v>
      </c>
      <c r="P298" s="25">
        <v>23608</v>
      </c>
      <c r="Q298" s="25">
        <v>141258.053599999</v>
      </c>
      <c r="R298" s="25">
        <v>14614.08</v>
      </c>
      <c r="S298" s="25">
        <v>7021.04</v>
      </c>
      <c r="T298" s="26">
        <v>6266.5781638199996</v>
      </c>
      <c r="U298" s="25">
        <v>1729890</v>
      </c>
      <c r="V298" s="25">
        <v>1716651.0540741801</v>
      </c>
      <c r="W298" s="25">
        <f>SUM(Table2[[#This Row],[Residential]:[GRLF]],Table2[[#This Row],[OATT MEUs ]:[BUTU]])</f>
        <v>1636386.5296831604</v>
      </c>
      <c r="X298" s="25">
        <f>SUM(Table2[[#This Row],[Residential]:[BUTU]])</f>
        <v>1777644.5832831594</v>
      </c>
    </row>
    <row r="299" spans="1:24">
      <c r="A299">
        <f t="shared" si="4"/>
        <v>57</v>
      </c>
      <c r="B299">
        <v>2018</v>
      </c>
      <c r="C299">
        <v>12</v>
      </c>
      <c r="D299">
        <v>6</v>
      </c>
      <c r="E299">
        <v>7</v>
      </c>
      <c r="F299" s="25">
        <v>853499.79181581398</v>
      </c>
      <c r="G299" s="25">
        <v>50785.915454666901</v>
      </c>
      <c r="H299" s="25">
        <v>389609.13844079099</v>
      </c>
      <c r="I299" s="25">
        <v>53603.494999999901</v>
      </c>
      <c r="J299" s="25">
        <v>47891.7821147832</v>
      </c>
      <c r="K299" s="25">
        <v>72588.8812115646</v>
      </c>
      <c r="L299" s="25">
        <v>100603.008</v>
      </c>
      <c r="M299" s="25">
        <v>532.82499999999902</v>
      </c>
      <c r="N299" s="25">
        <v>8971.5086191270802</v>
      </c>
      <c r="O299" s="25">
        <v>0</v>
      </c>
      <c r="P299" s="25">
        <v>23424.959999999999</v>
      </c>
      <c r="Q299" s="25">
        <v>153516.1188</v>
      </c>
      <c r="R299" s="25">
        <v>16496.48</v>
      </c>
      <c r="S299" s="25">
        <v>7442.24</v>
      </c>
      <c r="T299" s="26">
        <v>5045.6014447799998</v>
      </c>
      <c r="U299" s="25">
        <v>1774150</v>
      </c>
      <c r="V299" s="25">
        <v>1711285.22917739</v>
      </c>
      <c r="W299" s="25">
        <f>SUM(Table2[[#This Row],[Residential]:[GRLF]],Table2[[#This Row],[OATT MEUs ]:[BUTU]])</f>
        <v>1630495.6271015266</v>
      </c>
      <c r="X299" s="25">
        <f>SUM(Table2[[#This Row],[Residential]:[BUTU]])</f>
        <v>1784011.7459015267</v>
      </c>
    </row>
    <row r="300" spans="1:24">
      <c r="A300">
        <f t="shared" si="4"/>
        <v>58</v>
      </c>
      <c r="B300">
        <v>2018</v>
      </c>
      <c r="C300">
        <v>1</v>
      </c>
      <c r="D300">
        <v>19</v>
      </c>
      <c r="E300">
        <v>18</v>
      </c>
      <c r="F300" s="25">
        <v>1029147.45587163</v>
      </c>
      <c r="G300" s="25">
        <v>47275.757795116799</v>
      </c>
      <c r="H300" s="25">
        <v>370262.95587240899</v>
      </c>
      <c r="I300" s="25">
        <v>51333.966</v>
      </c>
      <c r="J300" s="25">
        <v>29175.5081686304</v>
      </c>
      <c r="K300" s="25">
        <v>60341.460059056699</v>
      </c>
      <c r="L300" s="25">
        <v>89376.56</v>
      </c>
      <c r="M300" s="25">
        <v>0</v>
      </c>
      <c r="N300" s="25">
        <v>20042.137479391298</v>
      </c>
      <c r="O300" s="25">
        <v>0</v>
      </c>
      <c r="P300" s="25">
        <v>1603.68</v>
      </c>
      <c r="Q300" s="25">
        <v>67205.759999999995</v>
      </c>
      <c r="R300" s="25">
        <v>18238.011999999999</v>
      </c>
      <c r="S300" s="25">
        <v>7761.52</v>
      </c>
      <c r="T300" s="26">
        <v>7293.3188995999999</v>
      </c>
      <c r="U300" s="25">
        <v>1773719.0078461899</v>
      </c>
      <c r="V300" s="25">
        <v>1710130.0574018101</v>
      </c>
      <c r="W300" s="25">
        <f>SUM(Table2[[#This Row],[Residential]:[GRLF]],Table2[[#This Row],[OATT MEUs ]:[BUTU]])</f>
        <v>1731852.3321458343</v>
      </c>
      <c r="X300" s="25">
        <f>SUM(Table2[[#This Row],[Residential]:[BUTU]])</f>
        <v>1799058.0921458344</v>
      </c>
    </row>
    <row r="301" spans="1:24">
      <c r="A301">
        <f t="shared" si="4"/>
        <v>59</v>
      </c>
      <c r="B301">
        <v>2018</v>
      </c>
      <c r="C301">
        <v>2</v>
      </c>
      <c r="D301">
        <v>17</v>
      </c>
      <c r="E301">
        <v>18</v>
      </c>
      <c r="F301" s="25">
        <v>1017588.63361363</v>
      </c>
      <c r="G301" s="25">
        <v>44930.692905475902</v>
      </c>
      <c r="H301" s="25">
        <v>312397.39188108401</v>
      </c>
      <c r="I301" s="25">
        <v>45895.665000000001</v>
      </c>
      <c r="J301" s="25">
        <v>35326.4161786365</v>
      </c>
      <c r="K301" s="25">
        <v>52093.010414870398</v>
      </c>
      <c r="L301" s="25">
        <v>85344.48</v>
      </c>
      <c r="M301" s="25">
        <v>1147.8699999999999</v>
      </c>
      <c r="N301" s="25">
        <v>17818.196248770601</v>
      </c>
      <c r="O301" s="25">
        <v>0</v>
      </c>
      <c r="P301" s="25">
        <v>-269.36</v>
      </c>
      <c r="Q301" s="25">
        <v>114660.24</v>
      </c>
      <c r="R301" s="25">
        <v>16098.16</v>
      </c>
      <c r="S301" s="25">
        <v>6909.76</v>
      </c>
      <c r="T301" s="26">
        <v>7625.0775000000003</v>
      </c>
      <c r="U301" s="25">
        <v>1753100</v>
      </c>
      <c r="V301" s="25">
        <v>1709600.26293998</v>
      </c>
      <c r="W301" s="25">
        <f>SUM(Table2[[#This Row],[Residential]:[GRLF]],Table2[[#This Row],[OATT MEUs ]:[BUTU]])</f>
        <v>1642905.9937424674</v>
      </c>
      <c r="X301" s="25">
        <f>SUM(Table2[[#This Row],[Residential]:[BUTU]])</f>
        <v>1757566.2337424674</v>
      </c>
    </row>
    <row r="302" spans="1:24">
      <c r="A302">
        <f t="shared" si="4"/>
        <v>60</v>
      </c>
      <c r="B302">
        <v>2018</v>
      </c>
      <c r="C302">
        <v>1</v>
      </c>
      <c r="D302">
        <v>1</v>
      </c>
      <c r="E302">
        <v>18</v>
      </c>
      <c r="F302" s="25">
        <v>1227492.9194350599</v>
      </c>
      <c r="G302" s="25">
        <v>47585.424330892703</v>
      </c>
      <c r="H302" s="25">
        <v>352700.80217242398</v>
      </c>
      <c r="I302" s="25">
        <v>44822.174999999901</v>
      </c>
      <c r="J302" s="25">
        <v>32869.804156186503</v>
      </c>
      <c r="K302" s="25">
        <v>44465.4701340592</v>
      </c>
      <c r="L302" s="25">
        <v>49544.56</v>
      </c>
      <c r="M302" s="25">
        <v>0</v>
      </c>
      <c r="N302" s="25">
        <v>20042.137479391298</v>
      </c>
      <c r="O302" s="25">
        <v>0</v>
      </c>
      <c r="P302" s="25">
        <v>-3694.08</v>
      </c>
      <c r="Q302" s="25">
        <v>11999.28</v>
      </c>
      <c r="R302" s="25">
        <v>16784.092000000001</v>
      </c>
      <c r="S302" s="25">
        <v>8065.2</v>
      </c>
      <c r="T302" s="26">
        <v>5397.2679704000002</v>
      </c>
      <c r="U302" s="25">
        <v>1798235.7721536399</v>
      </c>
      <c r="V302" s="25">
        <v>1709395.0151555999</v>
      </c>
      <c r="W302" s="25">
        <f>SUM(Table2[[#This Row],[Residential]:[GRLF]],Table2[[#This Row],[OATT MEUs ]:[BUTU]])</f>
        <v>1846075.7726784134</v>
      </c>
      <c r="X302" s="25">
        <f>SUM(Table2[[#This Row],[Residential]:[BUTU]])</f>
        <v>1858075.0526784135</v>
      </c>
    </row>
    <row r="303" spans="1:24">
      <c r="A303">
        <f t="shared" si="4"/>
        <v>61</v>
      </c>
      <c r="B303">
        <v>2018</v>
      </c>
      <c r="C303">
        <v>12</v>
      </c>
      <c r="D303">
        <v>31</v>
      </c>
      <c r="E303">
        <v>17</v>
      </c>
      <c r="F303" s="25">
        <v>1098831.8910361901</v>
      </c>
      <c r="G303" s="25">
        <v>47169.114354037803</v>
      </c>
      <c r="H303" s="25">
        <v>344173.69924163999</v>
      </c>
      <c r="I303" s="25">
        <v>47706.044999999998</v>
      </c>
      <c r="J303" s="25">
        <v>37392.228939743603</v>
      </c>
      <c r="K303" s="25">
        <v>43916.730762081599</v>
      </c>
      <c r="L303" s="25">
        <v>54425.184000000001</v>
      </c>
      <c r="M303" s="25">
        <v>0</v>
      </c>
      <c r="N303" s="25">
        <v>19938.1125443772</v>
      </c>
      <c r="O303" s="25">
        <v>0</v>
      </c>
      <c r="P303" s="25">
        <v>-996.32</v>
      </c>
      <c r="Q303" s="25">
        <v>52271.010399999999</v>
      </c>
      <c r="R303" s="25">
        <v>15629.12</v>
      </c>
      <c r="S303" s="25">
        <v>7259.2</v>
      </c>
      <c r="T303" s="26">
        <v>6406.3285111799996</v>
      </c>
      <c r="U303" s="25">
        <v>1745120</v>
      </c>
      <c r="V303" s="25">
        <v>1709345.82279071</v>
      </c>
      <c r="W303" s="25">
        <f>SUM(Table2[[#This Row],[Residential]:[GRLF]],Table2[[#This Row],[OATT MEUs ]:[BUTU]])</f>
        <v>1721851.3343892503</v>
      </c>
      <c r="X303" s="25">
        <f>SUM(Table2[[#This Row],[Residential]:[BUTU]])</f>
        <v>1774122.3447892503</v>
      </c>
    </row>
    <row r="304" spans="1:24">
      <c r="A304">
        <f t="shared" si="4"/>
        <v>62</v>
      </c>
      <c r="B304">
        <v>2018</v>
      </c>
      <c r="C304">
        <v>12</v>
      </c>
      <c r="D304">
        <v>31</v>
      </c>
      <c r="E304">
        <v>10</v>
      </c>
      <c r="F304" s="25">
        <v>1019371.71578682</v>
      </c>
      <c r="G304" s="25">
        <v>68668.987563332994</v>
      </c>
      <c r="H304" s="25">
        <v>403181.40549527301</v>
      </c>
      <c r="I304" s="25">
        <v>51679.174999999901</v>
      </c>
      <c r="J304" s="25">
        <v>43998.689364487698</v>
      </c>
      <c r="K304" s="25">
        <v>51219.830019650202</v>
      </c>
      <c r="L304" s="25">
        <v>70549.248000000007</v>
      </c>
      <c r="M304" s="25">
        <v>181.09</v>
      </c>
      <c r="N304" s="25">
        <v>2185.2954620165501</v>
      </c>
      <c r="O304" s="25">
        <v>0</v>
      </c>
      <c r="P304" s="25">
        <v>-1353.04</v>
      </c>
      <c r="Q304" s="25">
        <v>16424.358400000001</v>
      </c>
      <c r="R304" s="25">
        <v>16316.56</v>
      </c>
      <c r="S304" s="25">
        <v>7620.08</v>
      </c>
      <c r="T304" s="26">
        <v>6998.4953999999998</v>
      </c>
      <c r="U304" s="25">
        <v>1729630</v>
      </c>
      <c r="V304" s="25">
        <v>1708660.7393149</v>
      </c>
      <c r="W304" s="25">
        <f>SUM(Table2[[#This Row],[Residential]:[GRLF]],Table2[[#This Row],[OATT MEUs ]:[BUTU]])</f>
        <v>1740617.5320915803</v>
      </c>
      <c r="X304" s="25">
        <f>SUM(Table2[[#This Row],[Residential]:[BUTU]])</f>
        <v>1757041.8904915804</v>
      </c>
    </row>
    <row r="305" spans="1:24">
      <c r="A305">
        <f t="shared" si="4"/>
        <v>63</v>
      </c>
      <c r="B305">
        <v>2018</v>
      </c>
      <c r="C305">
        <v>1</v>
      </c>
      <c r="D305">
        <v>19</v>
      </c>
      <c r="E305">
        <v>20</v>
      </c>
      <c r="F305" s="25">
        <v>1007632.45035713</v>
      </c>
      <c r="G305" s="25">
        <v>47895.090866668601</v>
      </c>
      <c r="H305" s="25">
        <v>354069.281681514</v>
      </c>
      <c r="I305" s="25">
        <v>47783.138999999901</v>
      </c>
      <c r="J305" s="25">
        <v>31935.06289646</v>
      </c>
      <c r="K305" s="25">
        <v>57236.179462471198</v>
      </c>
      <c r="L305" s="25">
        <v>87241.44</v>
      </c>
      <c r="M305" s="25">
        <v>0</v>
      </c>
      <c r="N305" s="25">
        <v>20042.137479391298</v>
      </c>
      <c r="O305" s="25">
        <v>0</v>
      </c>
      <c r="P305" s="25">
        <v>905.84</v>
      </c>
      <c r="Q305" s="25">
        <v>113957.46</v>
      </c>
      <c r="R305" s="25">
        <v>16844.412</v>
      </c>
      <c r="S305" s="25">
        <v>7571.2</v>
      </c>
      <c r="T305" s="26">
        <v>7934.5119999999997</v>
      </c>
      <c r="U305" s="25">
        <v>1748331.9511818299</v>
      </c>
      <c r="V305" s="25">
        <v>1707126.16770869</v>
      </c>
      <c r="W305" s="25">
        <f>SUM(Table2[[#This Row],[Residential]:[GRLF]],Table2[[#This Row],[OATT MEUs ]:[BUTU]])</f>
        <v>1687090.7457436356</v>
      </c>
      <c r="X305" s="25">
        <f>SUM(Table2[[#This Row],[Residential]:[BUTU]])</f>
        <v>1801048.2057436355</v>
      </c>
    </row>
    <row r="306" spans="1:24">
      <c r="A306">
        <f t="shared" si="4"/>
        <v>64</v>
      </c>
      <c r="B306">
        <v>2018</v>
      </c>
      <c r="C306">
        <v>1</v>
      </c>
      <c r="D306">
        <v>18</v>
      </c>
      <c r="E306">
        <v>18</v>
      </c>
      <c r="F306" s="25">
        <v>958083.25723435404</v>
      </c>
      <c r="G306" s="25">
        <v>41521.121338615201</v>
      </c>
      <c r="H306" s="25">
        <v>350271.25521788001</v>
      </c>
      <c r="I306" s="25">
        <v>51620.9549999999</v>
      </c>
      <c r="J306" s="25">
        <v>28833.045441615599</v>
      </c>
      <c r="K306" s="25">
        <v>68647.859991579506</v>
      </c>
      <c r="L306" s="25">
        <v>89084.32</v>
      </c>
      <c r="M306" s="25">
        <v>0</v>
      </c>
      <c r="N306" s="25">
        <v>20042.137479391298</v>
      </c>
      <c r="O306" s="25">
        <v>0</v>
      </c>
      <c r="P306" s="25">
        <v>1024.4000000000001</v>
      </c>
      <c r="Q306" s="25">
        <v>174615.84</v>
      </c>
      <c r="R306" s="25">
        <v>17938.491999999998</v>
      </c>
      <c r="S306" s="25">
        <v>7098</v>
      </c>
      <c r="T306" s="26">
        <v>2861.9829052</v>
      </c>
      <c r="U306" s="25">
        <v>1779333.21835025</v>
      </c>
      <c r="V306" s="25">
        <v>1705806.8763367699</v>
      </c>
      <c r="W306" s="25">
        <f>SUM(Table2[[#This Row],[Residential]:[GRLF]],Table2[[#This Row],[OATT MEUs ]:[BUTU]])</f>
        <v>1637026.8266086357</v>
      </c>
      <c r="X306" s="25">
        <f>SUM(Table2[[#This Row],[Residential]:[BUTU]])</f>
        <v>1811642.6666086358</v>
      </c>
    </row>
    <row r="307" spans="1:24">
      <c r="A307">
        <f t="shared" si="4"/>
        <v>65</v>
      </c>
      <c r="B307">
        <v>2018</v>
      </c>
      <c r="C307">
        <v>2</v>
      </c>
      <c r="D307">
        <v>13</v>
      </c>
      <c r="E307">
        <v>20</v>
      </c>
      <c r="F307" s="25">
        <v>981951.17079550098</v>
      </c>
      <c r="G307" s="25">
        <v>48450.486058901901</v>
      </c>
      <c r="H307" s="25">
        <v>348855.14731578401</v>
      </c>
      <c r="I307" s="25">
        <v>49428.86</v>
      </c>
      <c r="J307" s="25">
        <v>38311.5902400821</v>
      </c>
      <c r="K307" s="25">
        <v>76341.010316661006</v>
      </c>
      <c r="L307" s="25">
        <v>92610.96</v>
      </c>
      <c r="M307" s="25">
        <v>0</v>
      </c>
      <c r="N307" s="25">
        <v>19799.412631024999</v>
      </c>
      <c r="O307" s="25">
        <v>0</v>
      </c>
      <c r="P307" s="25">
        <v>1749.28</v>
      </c>
      <c r="Q307" s="25">
        <v>68176.800000000003</v>
      </c>
      <c r="R307" s="25">
        <v>16507.919999999998</v>
      </c>
      <c r="S307" s="25">
        <v>7308.08</v>
      </c>
      <c r="T307" s="26">
        <v>6071.6791620000004</v>
      </c>
      <c r="U307" s="25">
        <v>1780800</v>
      </c>
      <c r="V307" s="25">
        <v>1704238.4752851201</v>
      </c>
      <c r="W307" s="25">
        <f>SUM(Table2[[#This Row],[Residential]:[GRLF]],Table2[[#This Row],[OATT MEUs ]:[BUTU]])</f>
        <v>1687385.5965199552</v>
      </c>
      <c r="X307" s="25">
        <f>SUM(Table2[[#This Row],[Residential]:[BUTU]])</f>
        <v>1755562.3965199552</v>
      </c>
    </row>
    <row r="308" spans="1:24">
      <c r="A308">
        <f t="shared" si="4"/>
        <v>66</v>
      </c>
      <c r="B308">
        <v>2018</v>
      </c>
      <c r="C308">
        <v>12</v>
      </c>
      <c r="D308">
        <v>30</v>
      </c>
      <c r="E308">
        <v>21</v>
      </c>
      <c r="F308" s="25">
        <v>1109084.7868550399</v>
      </c>
      <c r="G308" s="25">
        <v>48575.648115393597</v>
      </c>
      <c r="H308" s="25">
        <v>325269.47013004002</v>
      </c>
      <c r="I308" s="25">
        <v>42081.84</v>
      </c>
      <c r="J308" s="25">
        <v>37677.048279483897</v>
      </c>
      <c r="K308" s="25">
        <v>42882.503398109402</v>
      </c>
      <c r="L308" s="25">
        <v>70707.648000000001</v>
      </c>
      <c r="M308" s="25">
        <v>0</v>
      </c>
      <c r="N308" s="25">
        <v>19938.1125443772</v>
      </c>
      <c r="O308" s="25">
        <v>0</v>
      </c>
      <c r="P308" s="25">
        <v>2879.76</v>
      </c>
      <c r="Q308" s="25">
        <v>133990.7648</v>
      </c>
      <c r="R308" s="25">
        <v>14312.48</v>
      </c>
      <c r="S308" s="25">
        <v>6979.44</v>
      </c>
      <c r="T308" s="26">
        <v>3257.3486446799998</v>
      </c>
      <c r="U308" s="25">
        <v>1815990</v>
      </c>
      <c r="V308" s="25">
        <v>1703260.16072376</v>
      </c>
      <c r="W308" s="25">
        <f>SUM(Table2[[#This Row],[Residential]:[GRLF]],Table2[[#This Row],[OATT MEUs ]:[BUTU]])</f>
        <v>1723646.0859671242</v>
      </c>
      <c r="X308" s="25">
        <f>SUM(Table2[[#This Row],[Residential]:[BUTU]])</f>
        <v>1857636.8507671242</v>
      </c>
    </row>
    <row r="309" spans="1:24">
      <c r="A309">
        <f t="shared" si="4"/>
        <v>67</v>
      </c>
      <c r="B309">
        <v>2018</v>
      </c>
      <c r="C309">
        <v>1</v>
      </c>
      <c r="D309">
        <v>16</v>
      </c>
      <c r="E309">
        <v>19</v>
      </c>
      <c r="F309" s="25">
        <v>1005427.2159542301</v>
      </c>
      <c r="G309" s="25">
        <v>41804.982329742998</v>
      </c>
      <c r="H309" s="25">
        <v>351094.326226971</v>
      </c>
      <c r="I309" s="25">
        <v>50762.106</v>
      </c>
      <c r="J309" s="25">
        <v>29633.779547292801</v>
      </c>
      <c r="K309" s="25">
        <v>70220.159774360596</v>
      </c>
      <c r="L309" s="25">
        <v>94490.240000000005</v>
      </c>
      <c r="M309" s="25">
        <v>0</v>
      </c>
      <c r="N309" s="25">
        <v>20042.137479391298</v>
      </c>
      <c r="O309" s="25">
        <v>0</v>
      </c>
      <c r="P309" s="25">
        <v>1944.8</v>
      </c>
      <c r="Q309" s="25">
        <v>64881.18</v>
      </c>
      <c r="R309" s="25">
        <v>17772.092000000001</v>
      </c>
      <c r="S309" s="25">
        <v>7366.32</v>
      </c>
      <c r="T309" s="26">
        <v>7449.0033424000003</v>
      </c>
      <c r="U309" s="25">
        <v>1711093.6983557199</v>
      </c>
      <c r="V309" s="25">
        <v>1702624.84360294</v>
      </c>
      <c r="W309" s="25">
        <f>SUM(Table2[[#This Row],[Residential]:[GRLF]],Table2[[#This Row],[OATT MEUs ]:[BUTU]])</f>
        <v>1698007.1626543887</v>
      </c>
      <c r="X309" s="25">
        <f>SUM(Table2[[#This Row],[Residential]:[BUTU]])</f>
        <v>1762888.3426543886</v>
      </c>
    </row>
    <row r="310" spans="1:24">
      <c r="A310">
        <f t="shared" si="4"/>
        <v>68</v>
      </c>
      <c r="B310">
        <v>2018</v>
      </c>
      <c r="C310">
        <v>12</v>
      </c>
      <c r="D310">
        <v>24</v>
      </c>
      <c r="E310">
        <v>10</v>
      </c>
      <c r="F310" s="25">
        <v>1007671.0019569</v>
      </c>
      <c r="G310" s="25">
        <v>54126.433137886903</v>
      </c>
      <c r="H310" s="25">
        <v>365016.82364673697</v>
      </c>
      <c r="I310" s="25">
        <v>49579.724999999999</v>
      </c>
      <c r="J310" s="25">
        <v>35717.019332040698</v>
      </c>
      <c r="K310" s="25">
        <v>41632.0337192195</v>
      </c>
      <c r="L310" s="25">
        <v>60030.432000000001</v>
      </c>
      <c r="M310" s="25">
        <v>0</v>
      </c>
      <c r="N310" s="25">
        <v>2185.2954620165501</v>
      </c>
      <c r="O310" s="25">
        <v>0</v>
      </c>
      <c r="P310" s="25">
        <v>-2025.92</v>
      </c>
      <c r="Q310" s="25">
        <v>106856.288</v>
      </c>
      <c r="R310" s="25">
        <v>16422.64</v>
      </c>
      <c r="S310" s="25">
        <v>7450.56</v>
      </c>
      <c r="T310" s="26">
        <v>6978.7574999999997</v>
      </c>
      <c r="U310" s="25">
        <v>1708500</v>
      </c>
      <c r="V310" s="25">
        <v>1701192.64357096</v>
      </c>
      <c r="W310" s="25">
        <f>SUM(Table2[[#This Row],[Residential]:[GRLF]],Table2[[#This Row],[OATT MEUs ]:[BUTU]])</f>
        <v>1644784.8017548008</v>
      </c>
      <c r="X310" s="25">
        <f>SUM(Table2[[#This Row],[Residential]:[BUTU]])</f>
        <v>1751641.0897548008</v>
      </c>
    </row>
    <row r="311" spans="1:24">
      <c r="A311">
        <f t="shared" si="4"/>
        <v>69</v>
      </c>
      <c r="B311">
        <v>2018</v>
      </c>
      <c r="C311">
        <v>1</v>
      </c>
      <c r="D311">
        <v>3</v>
      </c>
      <c r="E311">
        <v>18</v>
      </c>
      <c r="F311" s="25">
        <v>1120209.06043487</v>
      </c>
      <c r="G311" s="25">
        <v>49856.312259915801</v>
      </c>
      <c r="H311" s="25">
        <v>377997.84005422</v>
      </c>
      <c r="I311" s="25">
        <v>50470.880999999899</v>
      </c>
      <c r="J311" s="25">
        <v>29106.0229776419</v>
      </c>
      <c r="K311" s="25">
        <v>65569.658996195896</v>
      </c>
      <c r="L311" s="25">
        <v>92037.92</v>
      </c>
      <c r="M311" s="25">
        <v>0</v>
      </c>
      <c r="N311" s="25">
        <v>20042.137479391298</v>
      </c>
      <c r="O311" s="25">
        <v>0</v>
      </c>
      <c r="P311" s="25">
        <v>1956.24</v>
      </c>
      <c r="Q311" s="25">
        <v>10321.379999999999</v>
      </c>
      <c r="R311" s="25">
        <v>19244.732</v>
      </c>
      <c r="S311" s="25">
        <v>8352.24</v>
      </c>
      <c r="T311" s="26">
        <v>1613.4142944</v>
      </c>
      <c r="U311" s="25">
        <v>1819318.7395359599</v>
      </c>
      <c r="V311" s="25">
        <v>1700722.0335442401</v>
      </c>
      <c r="W311" s="25">
        <f>SUM(Table2[[#This Row],[Residential]:[GRLF]],Table2[[#This Row],[OATT MEUs ]:[BUTU]])</f>
        <v>1836456.459496635</v>
      </c>
      <c r="X311" s="25">
        <f>SUM(Table2[[#This Row],[Residential]:[BUTU]])</f>
        <v>1846777.8394966349</v>
      </c>
    </row>
    <row r="312" spans="1:24">
      <c r="A312">
        <f t="shared" si="4"/>
        <v>70</v>
      </c>
      <c r="B312">
        <v>2018</v>
      </c>
      <c r="C312">
        <v>12</v>
      </c>
      <c r="D312">
        <v>12</v>
      </c>
      <c r="E312">
        <v>9</v>
      </c>
      <c r="F312" s="25">
        <v>878571.48218955798</v>
      </c>
      <c r="G312" s="25">
        <v>72712.772127230797</v>
      </c>
      <c r="H312" s="25">
        <v>463989.51452143898</v>
      </c>
      <c r="I312" s="25">
        <v>58729.74</v>
      </c>
      <c r="J312" s="25">
        <v>55531.344641661999</v>
      </c>
      <c r="K312" s="25">
        <v>74920.275099840903</v>
      </c>
      <c r="L312" s="25">
        <v>107037.216</v>
      </c>
      <c r="M312" s="25">
        <v>322.57</v>
      </c>
      <c r="N312" s="25">
        <v>2185.2954620165501</v>
      </c>
      <c r="O312" s="25">
        <v>0</v>
      </c>
      <c r="P312" s="25">
        <v>22841.52</v>
      </c>
      <c r="Q312" s="25">
        <v>80020.788400000005</v>
      </c>
      <c r="R312" s="25">
        <v>18850</v>
      </c>
      <c r="S312" s="25">
        <v>8190</v>
      </c>
      <c r="T312" s="26">
        <v>1339.4590092000001</v>
      </c>
      <c r="U312" s="25">
        <v>1814630</v>
      </c>
      <c r="V312" s="25">
        <v>1699981.99856284</v>
      </c>
      <c r="W312" s="25">
        <f>SUM(Table2[[#This Row],[Residential]:[GRLF]],Table2[[#This Row],[OATT MEUs ]:[BUTU]])</f>
        <v>1765221.1890509473</v>
      </c>
      <c r="X312" s="25">
        <f>SUM(Table2[[#This Row],[Residential]:[BUTU]])</f>
        <v>1845241.9774509473</v>
      </c>
    </row>
    <row r="313" spans="1:24">
      <c r="A313">
        <f t="shared" si="4"/>
        <v>71</v>
      </c>
      <c r="B313">
        <v>2018</v>
      </c>
      <c r="C313">
        <v>1</v>
      </c>
      <c r="D313">
        <v>16</v>
      </c>
      <c r="E313">
        <v>17</v>
      </c>
      <c r="F313" s="25">
        <v>1043689.78242128</v>
      </c>
      <c r="G313" s="25">
        <v>48669.257206108297</v>
      </c>
      <c r="H313" s="25">
        <v>381855.365626944</v>
      </c>
      <c r="I313" s="25">
        <v>55496.894999999997</v>
      </c>
      <c r="J313" s="25">
        <v>29694.992691734999</v>
      </c>
      <c r="K313" s="25">
        <v>68414.088067079196</v>
      </c>
      <c r="L313" s="25">
        <v>92454.96</v>
      </c>
      <c r="M313" s="25">
        <v>0</v>
      </c>
      <c r="N313" s="25">
        <v>16536.134843526099</v>
      </c>
      <c r="O313" s="25">
        <v>0</v>
      </c>
      <c r="P313" s="25">
        <v>1939.6</v>
      </c>
      <c r="Q313" s="25">
        <v>36150.839999999997</v>
      </c>
      <c r="R313" s="25">
        <v>19096.011999999999</v>
      </c>
      <c r="S313" s="25">
        <v>7632.56</v>
      </c>
      <c r="T313" s="26">
        <v>8374.0300000000007</v>
      </c>
      <c r="U313" s="25">
        <v>1741500.11303966</v>
      </c>
      <c r="V313" s="25">
        <v>1698956.9341471801</v>
      </c>
      <c r="W313" s="25">
        <f>SUM(Table2[[#This Row],[Residential]:[GRLF]],Table2[[#This Row],[OATT MEUs ]:[BUTU]])</f>
        <v>1773853.677856673</v>
      </c>
      <c r="X313" s="25">
        <f>SUM(Table2[[#This Row],[Residential]:[BUTU]])</f>
        <v>1810004.5178566731</v>
      </c>
    </row>
    <row r="314" spans="1:24">
      <c r="A314">
        <f t="shared" si="4"/>
        <v>72</v>
      </c>
      <c r="B314">
        <v>2018</v>
      </c>
      <c r="C314">
        <v>1</v>
      </c>
      <c r="D314">
        <v>1</v>
      </c>
      <c r="E314">
        <v>16</v>
      </c>
      <c r="F314" s="25">
        <v>1168410.6700976701</v>
      </c>
      <c r="G314" s="25">
        <v>50682.089688651497</v>
      </c>
      <c r="H314" s="25">
        <v>362577.65428150602</v>
      </c>
      <c r="I314" s="25">
        <v>45603.716999999997</v>
      </c>
      <c r="J314" s="25">
        <v>31508.225294673401</v>
      </c>
      <c r="K314" s="25">
        <v>43962.279126414302</v>
      </c>
      <c r="L314" s="25">
        <v>48166.559999999998</v>
      </c>
      <c r="M314" s="25">
        <v>0</v>
      </c>
      <c r="N314" s="25">
        <v>4508.7548853774897</v>
      </c>
      <c r="O314" s="25">
        <v>0</v>
      </c>
      <c r="P314" s="25">
        <v>-3784.56</v>
      </c>
      <c r="Q314" s="25">
        <v>11946.24</v>
      </c>
      <c r="R314" s="25">
        <v>16361.851999999901</v>
      </c>
      <c r="S314" s="25">
        <v>7712.64</v>
      </c>
      <c r="T314" s="26">
        <v>6358.1812200000004</v>
      </c>
      <c r="U314" s="25">
        <v>1769895.7186089801</v>
      </c>
      <c r="V314" s="25">
        <v>1698371.90258912</v>
      </c>
      <c r="W314" s="25">
        <f>SUM(Table2[[#This Row],[Residential]:[GRLF]],Table2[[#This Row],[OATT MEUs ]:[BUTU]])</f>
        <v>1782068.0635942926</v>
      </c>
      <c r="X314" s="25">
        <f>SUM(Table2[[#This Row],[Residential]:[BUTU]])</f>
        <v>1794014.3035942926</v>
      </c>
    </row>
    <row r="315" spans="1:24">
      <c r="A315">
        <f t="shared" si="4"/>
        <v>73</v>
      </c>
      <c r="B315">
        <v>2018</v>
      </c>
      <c r="C315">
        <v>12</v>
      </c>
      <c r="D315">
        <v>24</v>
      </c>
      <c r="E315">
        <v>11</v>
      </c>
      <c r="F315" s="25">
        <v>1026566.08947748</v>
      </c>
      <c r="G315" s="25">
        <v>53096.649491179996</v>
      </c>
      <c r="H315" s="25">
        <v>362019.44980015699</v>
      </c>
      <c r="I315" s="25">
        <v>48674.534999999902</v>
      </c>
      <c r="J315" s="25">
        <v>34318.202456393403</v>
      </c>
      <c r="K315" s="25">
        <v>41725.427410047698</v>
      </c>
      <c r="L315" s="25">
        <v>57818.112000000001</v>
      </c>
      <c r="M315" s="25">
        <v>142.77250000000001</v>
      </c>
      <c r="N315" s="25">
        <v>2185.2954620165501</v>
      </c>
      <c r="O315" s="25">
        <v>0</v>
      </c>
      <c r="P315" s="25">
        <v>-2011.36</v>
      </c>
      <c r="Q315" s="25">
        <v>112699.0984</v>
      </c>
      <c r="R315" s="25">
        <v>15779.92</v>
      </c>
      <c r="S315" s="25">
        <v>7236.32</v>
      </c>
      <c r="T315" s="26">
        <v>6981.5771999999997</v>
      </c>
      <c r="U315" s="25">
        <v>1704030</v>
      </c>
      <c r="V315" s="25">
        <v>1697572.4198278999</v>
      </c>
      <c r="W315" s="25">
        <f>SUM(Table2[[#This Row],[Residential]:[GRLF]],Table2[[#This Row],[OATT MEUs ]:[BUTU]])</f>
        <v>1654532.9907972745</v>
      </c>
      <c r="X315" s="25">
        <f>SUM(Table2[[#This Row],[Residential]:[BUTU]])</f>
        <v>1767232.0891972745</v>
      </c>
    </row>
    <row r="316" spans="1:24">
      <c r="A316">
        <f t="shared" si="4"/>
        <v>74</v>
      </c>
      <c r="B316">
        <v>2018</v>
      </c>
      <c r="C316">
        <v>1</v>
      </c>
      <c r="D316">
        <v>2</v>
      </c>
      <c r="E316">
        <v>9</v>
      </c>
      <c r="F316" s="25">
        <v>1071992.84346804</v>
      </c>
      <c r="G316" s="25">
        <v>71429.747585635094</v>
      </c>
      <c r="H316" s="25">
        <v>455872.25733597198</v>
      </c>
      <c r="I316" s="25">
        <v>57254.834999999999</v>
      </c>
      <c r="J316" s="25">
        <v>43370.340041998701</v>
      </c>
      <c r="K316" s="25">
        <v>67000.288096982797</v>
      </c>
      <c r="L316" s="25">
        <v>82038.320000000007</v>
      </c>
      <c r="M316" s="25">
        <v>0</v>
      </c>
      <c r="N316" s="25">
        <v>2196.69700355751</v>
      </c>
      <c r="O316" s="25">
        <v>0</v>
      </c>
      <c r="P316" s="25">
        <v>283.92</v>
      </c>
      <c r="Q316" s="25">
        <v>12583.74</v>
      </c>
      <c r="R316" s="25">
        <v>19621.212</v>
      </c>
      <c r="S316" s="25">
        <v>8919.0400000000009</v>
      </c>
      <c r="T316" s="26">
        <v>5114.7677231999996</v>
      </c>
      <c r="U316" s="25">
        <v>1829575.15864675</v>
      </c>
      <c r="V316" s="25">
        <v>1696726.39287389</v>
      </c>
      <c r="W316" s="25">
        <f>SUM(Table2[[#This Row],[Residential]:[GRLF]],Table2[[#This Row],[OATT MEUs ]:[BUTU]])</f>
        <v>1885094.2682553863</v>
      </c>
      <c r="X316" s="25">
        <f>SUM(Table2[[#This Row],[Residential]:[BUTU]])</f>
        <v>1897678.0082553863</v>
      </c>
    </row>
    <row r="317" spans="1:24">
      <c r="A317">
        <f t="shared" si="4"/>
        <v>75</v>
      </c>
      <c r="B317">
        <v>2018</v>
      </c>
      <c r="C317">
        <v>12</v>
      </c>
      <c r="D317">
        <v>11</v>
      </c>
      <c r="E317">
        <v>11</v>
      </c>
      <c r="F317" s="25">
        <v>886263.50239080098</v>
      </c>
      <c r="G317" s="25">
        <v>69246.671072461293</v>
      </c>
      <c r="H317" s="25">
        <v>456946.18059812201</v>
      </c>
      <c r="I317" s="25">
        <v>59379.619999999901</v>
      </c>
      <c r="J317" s="25">
        <v>51827.007903501901</v>
      </c>
      <c r="K317" s="25">
        <v>75765.990890941204</v>
      </c>
      <c r="L317" s="25">
        <v>108866.208</v>
      </c>
      <c r="M317" s="25">
        <v>584.89750000000004</v>
      </c>
      <c r="N317" s="25">
        <v>2185.2954620165501</v>
      </c>
      <c r="O317" s="25">
        <v>0</v>
      </c>
      <c r="P317" s="25">
        <v>23574.720000000001</v>
      </c>
      <c r="Q317" s="25">
        <v>88147.254000000001</v>
      </c>
      <c r="R317" s="25">
        <v>16588</v>
      </c>
      <c r="S317" s="25">
        <v>7476.56</v>
      </c>
      <c r="T317" s="26">
        <v>6963.7190999999902</v>
      </c>
      <c r="U317" s="25">
        <v>1711530</v>
      </c>
      <c r="V317" s="25">
        <v>1695771.1344442801</v>
      </c>
      <c r="W317" s="25">
        <f>SUM(Table2[[#This Row],[Residential]:[GRLF]],Table2[[#This Row],[OATT MEUs ]:[BUTU]])</f>
        <v>1765668.3729178437</v>
      </c>
      <c r="X317" s="25">
        <f>SUM(Table2[[#This Row],[Residential]:[BUTU]])</f>
        <v>1853815.6269178437</v>
      </c>
    </row>
    <row r="318" spans="1:24">
      <c r="A318">
        <f t="shared" si="4"/>
        <v>76</v>
      </c>
      <c r="B318">
        <v>2018</v>
      </c>
      <c r="C318">
        <v>1</v>
      </c>
      <c r="D318">
        <v>30</v>
      </c>
      <c r="E318">
        <v>17</v>
      </c>
      <c r="F318" s="25">
        <v>1172312.8323043501</v>
      </c>
      <c r="G318" s="25">
        <v>48333.785125684401</v>
      </c>
      <c r="H318" s="25">
        <v>367238.41782695701</v>
      </c>
      <c r="I318" s="25">
        <v>54428.3639999999</v>
      </c>
      <c r="J318" s="25">
        <v>30214.4772148396</v>
      </c>
      <c r="K318" s="25">
        <v>61300.720508413302</v>
      </c>
      <c r="L318" s="25">
        <v>92256.320000000007</v>
      </c>
      <c r="M318" s="25">
        <v>0</v>
      </c>
      <c r="N318" s="25">
        <v>13030.132207660999</v>
      </c>
      <c r="O318" s="25">
        <v>0</v>
      </c>
      <c r="P318" s="25">
        <v>658.32</v>
      </c>
      <c r="Q318" s="25">
        <v>11863.62</v>
      </c>
      <c r="R318" s="25">
        <v>19065.851999999999</v>
      </c>
      <c r="S318" s="25">
        <v>8612.24</v>
      </c>
      <c r="T318" s="26">
        <v>8604.8559999999998</v>
      </c>
      <c r="U318" s="25">
        <v>1840830.94312501</v>
      </c>
      <c r="V318" s="25">
        <v>1695392.5407181701</v>
      </c>
      <c r="W318" s="25">
        <f>SUM(Table2[[#This Row],[Residential]:[GRLF]],Table2[[#This Row],[OATT MEUs ]:[BUTU]])</f>
        <v>1876056.3171879053</v>
      </c>
      <c r="X318" s="25">
        <f>SUM(Table2[[#This Row],[Residential]:[BUTU]])</f>
        <v>1887919.9371879054</v>
      </c>
    </row>
    <row r="319" spans="1:24">
      <c r="A319">
        <f t="shared" si="4"/>
        <v>77</v>
      </c>
      <c r="B319">
        <v>2018</v>
      </c>
      <c r="C319">
        <v>12</v>
      </c>
      <c r="D319">
        <v>6</v>
      </c>
      <c r="E319">
        <v>13</v>
      </c>
      <c r="F319" s="25">
        <v>775283.50125304703</v>
      </c>
      <c r="G319" s="25">
        <v>66559.186921299406</v>
      </c>
      <c r="H319" s="25">
        <v>441059.10997895402</v>
      </c>
      <c r="I319" s="25">
        <v>58897.484999999899</v>
      </c>
      <c r="J319" s="25">
        <v>49821.475274561803</v>
      </c>
      <c r="K319" s="25">
        <v>74884.498132123597</v>
      </c>
      <c r="L319" s="25">
        <v>107287.488</v>
      </c>
      <c r="M319" s="25">
        <v>964.14249999999902</v>
      </c>
      <c r="N319" s="25">
        <v>2185.2954620165501</v>
      </c>
      <c r="O319" s="25">
        <v>0</v>
      </c>
      <c r="P319" s="25">
        <v>23369.84</v>
      </c>
      <c r="Q319" s="25">
        <v>147526.3708</v>
      </c>
      <c r="R319" s="25">
        <v>16047.2</v>
      </c>
      <c r="S319" s="25">
        <v>7153.12</v>
      </c>
      <c r="T319" s="26">
        <v>6764.8984813799998</v>
      </c>
      <c r="U319" s="25">
        <v>1727930</v>
      </c>
      <c r="V319" s="25">
        <v>1693365.97330081</v>
      </c>
      <c r="W319" s="25">
        <f>SUM(Table2[[#This Row],[Residential]:[GRLF]],Table2[[#This Row],[OATT MEUs ]:[BUTU]])</f>
        <v>1630277.2410033825</v>
      </c>
      <c r="X319" s="25">
        <f>SUM(Table2[[#This Row],[Residential]:[BUTU]])</f>
        <v>1777803.6118033824</v>
      </c>
    </row>
    <row r="320" spans="1:24">
      <c r="A320">
        <f t="shared" si="4"/>
        <v>78</v>
      </c>
      <c r="B320">
        <v>2018</v>
      </c>
      <c r="C320">
        <v>1</v>
      </c>
      <c r="D320">
        <v>8</v>
      </c>
      <c r="E320">
        <v>18</v>
      </c>
      <c r="F320" s="25">
        <v>1109082.983574</v>
      </c>
      <c r="G320" s="25">
        <v>53443.282965986298</v>
      </c>
      <c r="H320" s="25">
        <v>369429.96834513702</v>
      </c>
      <c r="I320" s="25">
        <v>52237.292999999998</v>
      </c>
      <c r="J320" s="25">
        <v>35950.314290010698</v>
      </c>
      <c r="K320" s="25">
        <v>69762.560411677099</v>
      </c>
      <c r="L320" s="25">
        <v>99522.8</v>
      </c>
      <c r="M320" s="25">
        <v>324.534999999999</v>
      </c>
      <c r="N320" s="25">
        <v>20042.137479391298</v>
      </c>
      <c r="O320" s="25">
        <v>0</v>
      </c>
      <c r="P320" s="25">
        <v>3294.72</v>
      </c>
      <c r="Q320" s="25">
        <v>11182.26</v>
      </c>
      <c r="R320" s="25">
        <v>19159.452000000001</v>
      </c>
      <c r="S320" s="25">
        <v>8072.48</v>
      </c>
      <c r="T320" s="26">
        <v>3703.2975099999999</v>
      </c>
      <c r="U320" s="25">
        <v>1785852.9127615199</v>
      </c>
      <c r="V320" s="25">
        <v>1688313.7484474799</v>
      </c>
      <c r="W320" s="25">
        <f>SUM(Table2[[#This Row],[Residential]:[GRLF]],Table2[[#This Row],[OATT MEUs ]:[BUTU]])</f>
        <v>1844025.8245762021</v>
      </c>
      <c r="X320" s="25">
        <f>SUM(Table2[[#This Row],[Residential]:[BUTU]])</f>
        <v>1855208.0845762021</v>
      </c>
    </row>
    <row r="321" spans="1:24">
      <c r="A321">
        <f t="shared" si="4"/>
        <v>79</v>
      </c>
      <c r="B321">
        <v>2018</v>
      </c>
      <c r="C321">
        <v>1</v>
      </c>
      <c r="D321">
        <v>18</v>
      </c>
      <c r="E321">
        <v>17</v>
      </c>
      <c r="F321" s="25">
        <v>927419.89325326495</v>
      </c>
      <c r="G321" s="25">
        <v>45159.703133981697</v>
      </c>
      <c r="H321" s="25">
        <v>361923.16408150701</v>
      </c>
      <c r="I321" s="25">
        <v>54640.163999999997</v>
      </c>
      <c r="J321" s="25">
        <v>29334.331462318401</v>
      </c>
      <c r="K321" s="25">
        <v>68213.362435571005</v>
      </c>
      <c r="L321" s="25">
        <v>90507.04</v>
      </c>
      <c r="M321" s="25">
        <v>0</v>
      </c>
      <c r="N321" s="25">
        <v>15533.3825940139</v>
      </c>
      <c r="O321" s="25">
        <v>0</v>
      </c>
      <c r="P321" s="25">
        <v>1035.8399999999999</v>
      </c>
      <c r="Q321" s="25">
        <v>174155.82</v>
      </c>
      <c r="R321" s="25">
        <v>18350.331999999999</v>
      </c>
      <c r="S321" s="25">
        <v>7195.76</v>
      </c>
      <c r="T321" s="26">
        <v>2443.3876484000002</v>
      </c>
      <c r="U321" s="25">
        <v>1776973.1213682899</v>
      </c>
      <c r="V321" s="25">
        <v>1687862.9863756001</v>
      </c>
      <c r="W321" s="25">
        <f>SUM(Table2[[#This Row],[Residential]:[GRLF]],Table2[[#This Row],[OATT MEUs ]:[BUTU]])</f>
        <v>1621756.3606090567</v>
      </c>
      <c r="X321" s="25">
        <f>SUM(Table2[[#This Row],[Residential]:[BUTU]])</f>
        <v>1795912.1806090567</v>
      </c>
    </row>
    <row r="322" spans="1:24">
      <c r="A322">
        <f t="shared" si="4"/>
        <v>80</v>
      </c>
      <c r="B322">
        <v>2018</v>
      </c>
      <c r="C322">
        <v>2</v>
      </c>
      <c r="D322">
        <v>3</v>
      </c>
      <c r="E322">
        <v>19</v>
      </c>
      <c r="F322" s="25">
        <v>1316653.47398214</v>
      </c>
      <c r="G322" s="25">
        <v>59996.474206125102</v>
      </c>
      <c r="H322" s="25">
        <v>351282.362011844</v>
      </c>
      <c r="I322" s="25">
        <v>47112.0799999999</v>
      </c>
      <c r="J322" s="25">
        <v>38805.406347261502</v>
      </c>
      <c r="K322" s="25">
        <v>52338.338188547597</v>
      </c>
      <c r="L322" s="25">
        <v>85550.399999999994</v>
      </c>
      <c r="M322" s="25">
        <v>0</v>
      </c>
      <c r="N322" s="25">
        <v>19799.412631024999</v>
      </c>
      <c r="O322" s="25">
        <v>0</v>
      </c>
      <c r="P322" s="25">
        <v>1822.08</v>
      </c>
      <c r="Q322" s="25">
        <v>113824.86</v>
      </c>
      <c r="R322" s="25">
        <v>20442.240000000002</v>
      </c>
      <c r="S322" s="25">
        <v>8122.4</v>
      </c>
      <c r="T322" s="26">
        <v>4376.0746184999998</v>
      </c>
      <c r="U322" s="25">
        <v>1970900</v>
      </c>
      <c r="V322" s="25">
        <v>1687387.16815253</v>
      </c>
      <c r="W322" s="25">
        <f>SUM(Table2[[#This Row],[Residential]:[GRLF]],Table2[[#This Row],[OATT MEUs ]:[BUTU]])</f>
        <v>2006300.741985443</v>
      </c>
      <c r="X322" s="25">
        <f>SUM(Table2[[#This Row],[Residential]:[BUTU]])</f>
        <v>2120125.6019854434</v>
      </c>
    </row>
    <row r="323" spans="1:24">
      <c r="A323">
        <f t="shared" si="4"/>
        <v>81</v>
      </c>
      <c r="B323">
        <v>2018</v>
      </c>
      <c r="C323">
        <v>1</v>
      </c>
      <c r="D323">
        <v>2</v>
      </c>
      <c r="E323">
        <v>8</v>
      </c>
      <c r="F323" s="25">
        <v>1080475.97643033</v>
      </c>
      <c r="G323" s="25">
        <v>65210.611325469603</v>
      </c>
      <c r="H323" s="25">
        <v>448424.95218143199</v>
      </c>
      <c r="I323" s="25">
        <v>55090.2389999999</v>
      </c>
      <c r="J323" s="25">
        <v>41360.232731259399</v>
      </c>
      <c r="K323" s="25">
        <v>66989.731642276907</v>
      </c>
      <c r="L323" s="25">
        <v>75714.080000000002</v>
      </c>
      <c r="M323" s="25">
        <v>473.875</v>
      </c>
      <c r="N323" s="25">
        <v>2196.69700355751</v>
      </c>
      <c r="O323" s="25">
        <v>0</v>
      </c>
      <c r="P323" s="25">
        <v>-811.2</v>
      </c>
      <c r="Q323" s="25">
        <v>12685.74</v>
      </c>
      <c r="R323" s="25">
        <v>18723.691999999999</v>
      </c>
      <c r="S323" s="25">
        <v>8794.24</v>
      </c>
      <c r="T323" s="26">
        <v>7095.3625220000004</v>
      </c>
      <c r="U323" s="25">
        <v>1790880.30666954</v>
      </c>
      <c r="V323" s="25">
        <v>1686392.92271332</v>
      </c>
      <c r="W323" s="25">
        <f>SUM(Table2[[#This Row],[Residential]:[GRLF]],Table2[[#This Row],[OATT MEUs ]:[BUTU]])</f>
        <v>1869738.4898363254</v>
      </c>
      <c r="X323" s="25">
        <f>SUM(Table2[[#This Row],[Residential]:[BUTU]])</f>
        <v>1882424.2298363254</v>
      </c>
    </row>
    <row r="324" spans="1:24">
      <c r="A324">
        <f t="shared" si="4"/>
        <v>82</v>
      </c>
      <c r="B324">
        <v>2018</v>
      </c>
      <c r="C324">
        <v>12</v>
      </c>
      <c r="D324">
        <v>11</v>
      </c>
      <c r="E324">
        <v>12</v>
      </c>
      <c r="F324" s="25">
        <v>834289.63364853605</v>
      </c>
      <c r="G324" s="25">
        <v>66308.020178200095</v>
      </c>
      <c r="H324" s="25">
        <v>448844.36812172201</v>
      </c>
      <c r="I324" s="25">
        <v>59229.81</v>
      </c>
      <c r="J324" s="25">
        <v>49086.675084462702</v>
      </c>
      <c r="K324" s="25">
        <v>70781.354087534302</v>
      </c>
      <c r="L324" s="25">
        <v>103918.848</v>
      </c>
      <c r="M324" s="25">
        <v>176.17750000000001</v>
      </c>
      <c r="N324" s="25">
        <v>2185.2954620165501</v>
      </c>
      <c r="O324" s="25">
        <v>0</v>
      </c>
      <c r="P324" s="25">
        <v>23521.68</v>
      </c>
      <c r="Q324" s="25">
        <v>87703.38</v>
      </c>
      <c r="R324" s="25">
        <v>15828.8</v>
      </c>
      <c r="S324" s="25">
        <v>7292.48</v>
      </c>
      <c r="T324" s="26">
        <v>6979.6974</v>
      </c>
      <c r="U324" s="25">
        <v>1695690</v>
      </c>
      <c r="V324" s="25">
        <v>1686387.0600702399</v>
      </c>
      <c r="W324" s="25">
        <f>SUM(Table2[[#This Row],[Residential]:[GRLF]],Table2[[#This Row],[OATT MEUs ]:[BUTU]])</f>
        <v>1688442.8394824716</v>
      </c>
      <c r="X324" s="25">
        <f>SUM(Table2[[#This Row],[Residential]:[BUTU]])</f>
        <v>1776146.2194824715</v>
      </c>
    </row>
    <row r="325" spans="1:24">
      <c r="A325">
        <f t="shared" si="4"/>
        <v>83</v>
      </c>
      <c r="B325">
        <v>2018</v>
      </c>
      <c r="C325">
        <v>2</v>
      </c>
      <c r="D325">
        <v>17</v>
      </c>
      <c r="E325">
        <v>20</v>
      </c>
      <c r="F325" s="25">
        <v>934891.08523538196</v>
      </c>
      <c r="G325" s="25">
        <v>47010.5706779549</v>
      </c>
      <c r="H325" s="25">
        <v>316924.89031414298</v>
      </c>
      <c r="I325" s="25">
        <v>44759.43</v>
      </c>
      <c r="J325" s="25">
        <v>35020.101676062797</v>
      </c>
      <c r="K325" s="25">
        <v>52245.261570896197</v>
      </c>
      <c r="L325" s="25">
        <v>85368.4</v>
      </c>
      <c r="M325" s="25">
        <v>1154.7474999999999</v>
      </c>
      <c r="N325" s="25">
        <v>19799.412631024999</v>
      </c>
      <c r="O325" s="25">
        <v>0</v>
      </c>
      <c r="P325" s="25">
        <v>-261.04000000000002</v>
      </c>
      <c r="Q325" s="25">
        <v>116550.3</v>
      </c>
      <c r="R325" s="25">
        <v>15251.6</v>
      </c>
      <c r="S325" s="25">
        <v>6319.04</v>
      </c>
      <c r="T325" s="26">
        <v>7630.2150000000001</v>
      </c>
      <c r="U325" s="25">
        <v>1715900</v>
      </c>
      <c r="V325" s="25">
        <v>1684864.63799717</v>
      </c>
      <c r="W325" s="25">
        <f>SUM(Table2[[#This Row],[Residential]:[GRLF]],Table2[[#This Row],[OATT MEUs ]:[BUTU]])</f>
        <v>1566113.7146054641</v>
      </c>
      <c r="X325" s="25">
        <f>SUM(Table2[[#This Row],[Residential]:[BUTU]])</f>
        <v>1682664.0146054642</v>
      </c>
    </row>
    <row r="326" spans="1:24">
      <c r="A326">
        <f t="shared" si="4"/>
        <v>84</v>
      </c>
      <c r="B326">
        <v>2018</v>
      </c>
      <c r="C326">
        <v>1</v>
      </c>
      <c r="D326">
        <v>19</v>
      </c>
      <c r="E326">
        <v>21</v>
      </c>
      <c r="F326" s="25">
        <v>1004709.82116325</v>
      </c>
      <c r="G326" s="25">
        <v>42217.8710441109</v>
      </c>
      <c r="H326" s="25">
        <v>334821.319890621</v>
      </c>
      <c r="I326" s="25">
        <v>45793.277999999998</v>
      </c>
      <c r="J326" s="25">
        <v>32515.760564006901</v>
      </c>
      <c r="K326" s="25">
        <v>58571.647478808402</v>
      </c>
      <c r="L326" s="25">
        <v>88387.520000000004</v>
      </c>
      <c r="M326" s="25">
        <v>0</v>
      </c>
      <c r="N326" s="25">
        <v>20042.137479391298</v>
      </c>
      <c r="O326" s="25">
        <v>0</v>
      </c>
      <c r="P326" s="25">
        <v>903.76</v>
      </c>
      <c r="Q326" s="25">
        <v>120737.4</v>
      </c>
      <c r="R326" s="25">
        <v>15549.611999999999</v>
      </c>
      <c r="S326" s="25">
        <v>7273.76</v>
      </c>
      <c r="T326" s="26">
        <v>8081.018</v>
      </c>
      <c r="U326" s="25">
        <v>1704109.38116167</v>
      </c>
      <c r="V326" s="25">
        <v>1684271.86933327</v>
      </c>
      <c r="W326" s="25">
        <f>SUM(Table2[[#This Row],[Residential]:[GRLF]],Table2[[#This Row],[OATT MEUs ]:[BUTU]])</f>
        <v>1658867.5056201881</v>
      </c>
      <c r="X326" s="25">
        <f>SUM(Table2[[#This Row],[Residential]:[BUTU]])</f>
        <v>1779604.905620188</v>
      </c>
    </row>
    <row r="327" spans="1:24">
      <c r="A327">
        <f t="shared" si="4"/>
        <v>85</v>
      </c>
      <c r="B327">
        <v>2018</v>
      </c>
      <c r="C327">
        <v>12</v>
      </c>
      <c r="D327">
        <v>24</v>
      </c>
      <c r="E327">
        <v>12</v>
      </c>
      <c r="F327" s="25">
        <v>1012310.42865435</v>
      </c>
      <c r="G327" s="25">
        <v>50509.632037257703</v>
      </c>
      <c r="H327" s="25">
        <v>341651.156895508</v>
      </c>
      <c r="I327" s="25">
        <v>47523.53</v>
      </c>
      <c r="J327" s="25">
        <v>33711.4867031006</v>
      </c>
      <c r="K327" s="25">
        <v>39325.209555761103</v>
      </c>
      <c r="L327" s="25">
        <v>54378.720000000001</v>
      </c>
      <c r="M327" s="25">
        <v>0</v>
      </c>
      <c r="N327" s="25">
        <v>2185.2954620165501</v>
      </c>
      <c r="O327" s="25">
        <v>0</v>
      </c>
      <c r="P327" s="25">
        <v>-2038.4</v>
      </c>
      <c r="Q327" s="25">
        <v>113878.6808</v>
      </c>
      <c r="R327" s="25">
        <v>15343.12</v>
      </c>
      <c r="S327" s="25">
        <v>7077.2</v>
      </c>
      <c r="T327" s="26">
        <v>6809.9495802000001</v>
      </c>
      <c r="U327" s="25">
        <v>1692600</v>
      </c>
      <c r="V327" s="25">
        <v>1683795.04166332</v>
      </c>
      <c r="W327" s="25">
        <f>SUM(Table2[[#This Row],[Residential]:[GRLF]],Table2[[#This Row],[OATT MEUs ]:[BUTU]])</f>
        <v>1608787.3288881942</v>
      </c>
      <c r="X327" s="25">
        <f>SUM(Table2[[#This Row],[Residential]:[BUTU]])</f>
        <v>1722666.0096881941</v>
      </c>
    </row>
    <row r="328" spans="1:24">
      <c r="A328">
        <f t="shared" si="4"/>
        <v>86</v>
      </c>
      <c r="B328">
        <v>2018</v>
      </c>
      <c r="C328">
        <v>12</v>
      </c>
      <c r="D328">
        <v>24</v>
      </c>
      <c r="E328">
        <v>9</v>
      </c>
      <c r="F328" s="25">
        <v>983497.39394212095</v>
      </c>
      <c r="G328" s="25">
        <v>57366.4841238671</v>
      </c>
      <c r="H328" s="25">
        <v>369181.49159858603</v>
      </c>
      <c r="I328" s="25">
        <v>49484.7749999999</v>
      </c>
      <c r="J328" s="25">
        <v>35784.432193517699</v>
      </c>
      <c r="K328" s="25">
        <v>41714.363849749599</v>
      </c>
      <c r="L328" s="25">
        <v>59153.951999999997</v>
      </c>
      <c r="M328" s="25">
        <v>0</v>
      </c>
      <c r="N328" s="25">
        <v>2185.2954620165501</v>
      </c>
      <c r="O328" s="25">
        <v>0</v>
      </c>
      <c r="P328" s="25">
        <v>-2015.52</v>
      </c>
      <c r="Q328" s="25">
        <v>110647.07399999999</v>
      </c>
      <c r="R328" s="25">
        <v>16594.240000000002</v>
      </c>
      <c r="S328" s="25">
        <v>7506.72</v>
      </c>
      <c r="T328" s="26">
        <v>6889.0188556799903</v>
      </c>
      <c r="U328" s="25">
        <v>1699040</v>
      </c>
      <c r="V328" s="25">
        <v>1683558.8044787</v>
      </c>
      <c r="W328" s="25">
        <f>SUM(Table2[[#This Row],[Residential]:[GRLF]],Table2[[#This Row],[OATT MEUs ]:[BUTU]])</f>
        <v>1627342.6470255377</v>
      </c>
      <c r="X328" s="25">
        <f>SUM(Table2[[#This Row],[Residential]:[BUTU]])</f>
        <v>1737989.7210255377</v>
      </c>
    </row>
    <row r="329" spans="1:24">
      <c r="A329">
        <f t="shared" si="4"/>
        <v>87</v>
      </c>
      <c r="B329">
        <v>2018</v>
      </c>
      <c r="C329">
        <v>12</v>
      </c>
      <c r="D329">
        <v>7</v>
      </c>
      <c r="E329">
        <v>17</v>
      </c>
      <c r="F329" s="25">
        <v>933521.18941488396</v>
      </c>
      <c r="G329" s="25">
        <v>46063.980684401198</v>
      </c>
      <c r="H329" s="25">
        <v>365234.45475110901</v>
      </c>
      <c r="I329" s="25">
        <v>52315.34</v>
      </c>
      <c r="J329" s="25">
        <v>33187.351705116998</v>
      </c>
      <c r="K329" s="25">
        <v>56881.2118750589</v>
      </c>
      <c r="L329" s="25">
        <v>97644.096000000005</v>
      </c>
      <c r="M329" s="25">
        <v>3843.85</v>
      </c>
      <c r="N329" s="25">
        <v>19443.7526455148</v>
      </c>
      <c r="O329" s="25">
        <v>0</v>
      </c>
      <c r="P329" s="25">
        <v>23450.959999999999</v>
      </c>
      <c r="Q329" s="25">
        <v>112268.4896</v>
      </c>
      <c r="R329" s="25">
        <v>15344.16</v>
      </c>
      <c r="S329" s="25">
        <v>7441.2</v>
      </c>
      <c r="T329" s="26">
        <v>6341.9697985799903</v>
      </c>
      <c r="U329" s="25">
        <v>1743880</v>
      </c>
      <c r="V329" s="25">
        <v>1682592.9505127401</v>
      </c>
      <c r="W329" s="25">
        <f>SUM(Table2[[#This Row],[Residential]:[GRLF]],Table2[[#This Row],[OATT MEUs ]:[BUTU]])</f>
        <v>1660713.5168746649</v>
      </c>
      <c r="X329" s="25">
        <f>SUM(Table2[[#This Row],[Residential]:[BUTU]])</f>
        <v>1772982.0064746649</v>
      </c>
    </row>
    <row r="330" spans="1:24">
      <c r="A330">
        <f t="shared" si="4"/>
        <v>88</v>
      </c>
      <c r="B330">
        <v>2018</v>
      </c>
      <c r="C330">
        <v>1</v>
      </c>
      <c r="D330">
        <v>8</v>
      </c>
      <c r="E330">
        <v>9</v>
      </c>
      <c r="F330" s="25">
        <v>995811.20040435204</v>
      </c>
      <c r="G330" s="25">
        <v>75919.912354385204</v>
      </c>
      <c r="H330" s="25">
        <v>460205.77578142198</v>
      </c>
      <c r="I330" s="25">
        <v>60208.385999999999</v>
      </c>
      <c r="J330" s="25">
        <v>46472.357496843098</v>
      </c>
      <c r="K330" s="25">
        <v>71560.370545710495</v>
      </c>
      <c r="L330" s="25">
        <v>97695.52</v>
      </c>
      <c r="M330" s="25">
        <v>51.4</v>
      </c>
      <c r="N330" s="25">
        <v>2196.69700355751</v>
      </c>
      <c r="O330" s="25">
        <v>0</v>
      </c>
      <c r="P330" s="25">
        <v>4006.08</v>
      </c>
      <c r="Q330" s="25">
        <v>11830.98</v>
      </c>
      <c r="R330" s="25">
        <v>21204.092000000001</v>
      </c>
      <c r="S330" s="25">
        <v>7942.48</v>
      </c>
      <c r="T330" s="26">
        <v>4351.8108511999999</v>
      </c>
      <c r="U330" s="25">
        <v>1794269.3411721699</v>
      </c>
      <c r="V330" s="25">
        <v>1681773.65837114</v>
      </c>
      <c r="W330" s="25">
        <f>SUM(Table2[[#This Row],[Residential]:[GRLF]],Table2[[#This Row],[OATT MEUs ]:[BUTU]])</f>
        <v>1847626.0824374703</v>
      </c>
      <c r="X330" s="25">
        <f>SUM(Table2[[#This Row],[Residential]:[BUTU]])</f>
        <v>1859457.0624374703</v>
      </c>
    </row>
    <row r="331" spans="1:24">
      <c r="A331">
        <v>1</v>
      </c>
      <c r="B331">
        <v>2019</v>
      </c>
      <c r="C331">
        <v>1</v>
      </c>
      <c r="D331">
        <v>14</v>
      </c>
      <c r="E331">
        <v>8</v>
      </c>
      <c r="F331" s="25">
        <v>1197312.4122743399</v>
      </c>
      <c r="G331" s="25">
        <v>77111.280706241698</v>
      </c>
      <c r="H331" s="25">
        <v>461371.53574353002</v>
      </c>
      <c r="I331" s="25">
        <v>59172.683999999899</v>
      </c>
      <c r="J331" s="25">
        <v>50817.203039569802</v>
      </c>
      <c r="K331" s="25">
        <v>68228.034066872293</v>
      </c>
      <c r="L331" s="25">
        <v>98812.479999999996</v>
      </c>
      <c r="M331" s="25">
        <v>436</v>
      </c>
      <c r="N331" s="25">
        <v>2214.22021344936</v>
      </c>
      <c r="O331" s="25">
        <v>0</v>
      </c>
      <c r="P331" s="25">
        <v>-379.6</v>
      </c>
      <c r="Q331" s="25">
        <v>19927.740000000002</v>
      </c>
      <c r="R331" s="25">
        <v>23077.599999999999</v>
      </c>
      <c r="S331" s="25">
        <v>9124.9599999999991</v>
      </c>
      <c r="T331" s="26">
        <v>8036.75</v>
      </c>
      <c r="U331" s="25">
        <v>1920600</v>
      </c>
      <c r="V331" s="25">
        <v>1907337.2511579201</v>
      </c>
      <c r="W331" s="25">
        <f>SUM(Table2[[#This Row],[Residential]:[GRLF]],Table2[[#This Row],[OATT MEUs ]:[BUTU]])</f>
        <v>2055335.560044003</v>
      </c>
      <c r="X331" s="25">
        <f>SUM(Table2[[#This Row],[Residential]:[BUTU]])</f>
        <v>2075263.3000440029</v>
      </c>
    </row>
    <row r="332" spans="1:24">
      <c r="A332">
        <f t="shared" si="4"/>
        <v>2</v>
      </c>
      <c r="B332">
        <v>2019</v>
      </c>
      <c r="C332">
        <v>1</v>
      </c>
      <c r="D332">
        <v>14</v>
      </c>
      <c r="E332">
        <v>7</v>
      </c>
      <c r="F332" s="25">
        <v>1185798.6764988301</v>
      </c>
      <c r="G332" s="25">
        <v>66336.751900664094</v>
      </c>
      <c r="H332" s="25">
        <v>415579.870392479</v>
      </c>
      <c r="I332" s="25">
        <v>56018.981999999902</v>
      </c>
      <c r="J332" s="25">
        <v>46978.653187006399</v>
      </c>
      <c r="K332" s="25">
        <v>62759.590567405699</v>
      </c>
      <c r="L332" s="25">
        <v>99793.2</v>
      </c>
      <c r="M332" s="25">
        <v>361</v>
      </c>
      <c r="N332" s="25">
        <v>13818.750755548401</v>
      </c>
      <c r="O332" s="25">
        <v>0</v>
      </c>
      <c r="P332" s="25">
        <v>-382.72</v>
      </c>
      <c r="Q332" s="25">
        <v>41747.58</v>
      </c>
      <c r="R332" s="25">
        <v>22155.119999999999</v>
      </c>
      <c r="S332" s="25">
        <v>8596.64</v>
      </c>
      <c r="T332" s="26">
        <v>7872.326</v>
      </c>
      <c r="U332" s="25">
        <v>1921050</v>
      </c>
      <c r="V332" s="25">
        <v>1895766.3798064699</v>
      </c>
      <c r="W332" s="25">
        <f>SUM(Table2[[#This Row],[Residential]:[GRLF]],Table2[[#This Row],[OATT MEUs ]:[BUTU]])</f>
        <v>1985686.8413019336</v>
      </c>
      <c r="X332" s="25">
        <f>SUM(Table2[[#This Row],[Residential]:[BUTU]])</f>
        <v>2027434.4213019337</v>
      </c>
    </row>
    <row r="333" spans="1:24">
      <c r="A333">
        <f t="shared" si="4"/>
        <v>3</v>
      </c>
      <c r="B333">
        <v>2019</v>
      </c>
      <c r="C333">
        <v>1</v>
      </c>
      <c r="D333">
        <v>18</v>
      </c>
      <c r="E333">
        <v>7</v>
      </c>
      <c r="F333" s="25">
        <v>1094535.3029277101</v>
      </c>
      <c r="G333" s="25">
        <v>64065.514466069399</v>
      </c>
      <c r="H333" s="25">
        <v>413765.57469469198</v>
      </c>
      <c r="I333" s="25">
        <v>55365.578999999998</v>
      </c>
      <c r="J333" s="25">
        <v>45506.715689986602</v>
      </c>
      <c r="K333" s="25">
        <v>62965.636327539098</v>
      </c>
      <c r="L333" s="25">
        <v>101779.6</v>
      </c>
      <c r="M333" s="25">
        <v>0</v>
      </c>
      <c r="N333" s="25">
        <v>12624.2265199417</v>
      </c>
      <c r="O333" s="25">
        <v>0</v>
      </c>
      <c r="P333" s="25">
        <v>124.8</v>
      </c>
      <c r="Q333" s="25">
        <v>68169.66</v>
      </c>
      <c r="R333" s="25">
        <v>21190</v>
      </c>
      <c r="S333" s="25">
        <v>8742.24</v>
      </c>
      <c r="T333" s="26">
        <v>0</v>
      </c>
      <c r="U333" s="25">
        <v>1957650</v>
      </c>
      <c r="V333" s="25">
        <v>1883555.2763823599</v>
      </c>
      <c r="W333" s="25">
        <f>SUM(Table2[[#This Row],[Residential]:[GRLF]],Table2[[#This Row],[OATT MEUs ]:[BUTU]])</f>
        <v>1880665.1896259389</v>
      </c>
      <c r="X333" s="25">
        <f>SUM(Table2[[#This Row],[Residential]:[BUTU]])</f>
        <v>1948834.8496259388</v>
      </c>
    </row>
    <row r="334" spans="1:24">
      <c r="A334">
        <f t="shared" si="4"/>
        <v>4</v>
      </c>
      <c r="B334">
        <v>2019</v>
      </c>
      <c r="C334">
        <v>1</v>
      </c>
      <c r="D334">
        <v>17</v>
      </c>
      <c r="E334">
        <v>18</v>
      </c>
      <c r="F334" s="25">
        <v>1116520.2316173001</v>
      </c>
      <c r="G334" s="25">
        <v>53263.2876429967</v>
      </c>
      <c r="H334" s="25">
        <v>369296.02908085799</v>
      </c>
      <c r="I334" s="25">
        <v>52565.582999999999</v>
      </c>
      <c r="J334" s="25">
        <v>41562.9099717145</v>
      </c>
      <c r="K334" s="25">
        <v>60079.212333552699</v>
      </c>
      <c r="L334" s="25">
        <v>98668.96</v>
      </c>
      <c r="M334" s="25">
        <v>0</v>
      </c>
      <c r="N334" s="25">
        <v>20202.015050655798</v>
      </c>
      <c r="O334" s="25">
        <v>0</v>
      </c>
      <c r="P334" s="25">
        <v>142.47999999999999</v>
      </c>
      <c r="Q334" s="25">
        <v>179608.74</v>
      </c>
      <c r="R334" s="25">
        <v>20473.439999999999</v>
      </c>
      <c r="S334" s="25">
        <v>8549.84</v>
      </c>
      <c r="T334" s="26">
        <v>3067.7523740000001</v>
      </c>
      <c r="U334" s="25">
        <v>2033110</v>
      </c>
      <c r="V334" s="25">
        <v>1853925.6606799499</v>
      </c>
      <c r="W334" s="25">
        <f>SUM(Table2[[#This Row],[Residential]:[GRLF]],Table2[[#This Row],[OATT MEUs ]:[BUTU]])</f>
        <v>1844391.7410710778</v>
      </c>
      <c r="X334" s="25">
        <f>SUM(Table2[[#This Row],[Residential]:[BUTU]])</f>
        <v>2024000.4810710778</v>
      </c>
    </row>
    <row r="335" spans="1:24">
      <c r="A335">
        <f t="shared" si="4"/>
        <v>5</v>
      </c>
      <c r="B335">
        <v>2019</v>
      </c>
      <c r="C335">
        <v>1</v>
      </c>
      <c r="D335">
        <v>14</v>
      </c>
      <c r="E335">
        <v>9</v>
      </c>
      <c r="F335" s="25">
        <v>1006216.37940725</v>
      </c>
      <c r="G335" s="25">
        <v>90627.913243830102</v>
      </c>
      <c r="H335" s="25">
        <v>469101.593477185</v>
      </c>
      <c r="I335" s="25">
        <v>60999.458999999901</v>
      </c>
      <c r="J335" s="25">
        <v>52363.148567165998</v>
      </c>
      <c r="K335" s="25">
        <v>70419.636639370103</v>
      </c>
      <c r="L335" s="25">
        <v>100644.96</v>
      </c>
      <c r="M335" s="25">
        <v>252</v>
      </c>
      <c r="N335" s="25">
        <v>2214.22021344936</v>
      </c>
      <c r="O335" s="25">
        <v>0</v>
      </c>
      <c r="P335" s="25">
        <v>-377.52</v>
      </c>
      <c r="Q335" s="25">
        <v>16610.7</v>
      </c>
      <c r="R335" s="25">
        <v>22298.639999999999</v>
      </c>
      <c r="S335" s="25">
        <v>8790.08</v>
      </c>
      <c r="T335" s="26">
        <v>7863.8940000000002</v>
      </c>
      <c r="U335" s="25">
        <v>1860810</v>
      </c>
      <c r="V335" s="25">
        <v>1851762.4746248201</v>
      </c>
      <c r="W335" s="25">
        <f>SUM(Table2[[#This Row],[Residential]:[GRLF]],Table2[[#This Row],[OATT MEUs ]:[BUTU]])</f>
        <v>1891414.4045482501</v>
      </c>
      <c r="X335" s="25">
        <f>SUM(Table2[[#This Row],[Residential]:[BUTU]])</f>
        <v>1908025.1045482501</v>
      </c>
    </row>
    <row r="336" spans="1:24">
      <c r="A336">
        <f t="shared" si="4"/>
        <v>6</v>
      </c>
      <c r="B336">
        <v>2019</v>
      </c>
      <c r="C336">
        <v>1</v>
      </c>
      <c r="D336">
        <v>17</v>
      </c>
      <c r="E336">
        <v>19</v>
      </c>
      <c r="F336" s="25">
        <v>1105413.47653092</v>
      </c>
      <c r="G336" s="25">
        <v>52903.213415560902</v>
      </c>
      <c r="H336" s="25">
        <v>369836.457586581</v>
      </c>
      <c r="I336" s="25">
        <v>51435.63</v>
      </c>
      <c r="J336" s="25">
        <v>41039.919888974502</v>
      </c>
      <c r="K336" s="25">
        <v>61277.213414275298</v>
      </c>
      <c r="L336" s="25">
        <v>97259.76</v>
      </c>
      <c r="M336" s="25">
        <v>0</v>
      </c>
      <c r="N336" s="25">
        <v>20202.015050655798</v>
      </c>
      <c r="O336" s="25">
        <v>0</v>
      </c>
      <c r="P336" s="25">
        <v>128.96</v>
      </c>
      <c r="Q336" s="25">
        <v>179278.26</v>
      </c>
      <c r="R336" s="25">
        <v>20232.16</v>
      </c>
      <c r="S336" s="25">
        <v>8596.64</v>
      </c>
      <c r="T336" s="26">
        <v>1864.99502999999</v>
      </c>
      <c r="U336" s="25">
        <v>2026460</v>
      </c>
      <c r="V336" s="25">
        <v>1847945.2123014999</v>
      </c>
      <c r="W336" s="25">
        <f>SUM(Table2[[#This Row],[Residential]:[GRLF]],Table2[[#This Row],[OATT MEUs ]:[BUTU]])</f>
        <v>1830190.4409169669</v>
      </c>
      <c r="X336" s="25">
        <f>SUM(Table2[[#This Row],[Residential]:[BUTU]])</f>
        <v>2009468.7009169669</v>
      </c>
    </row>
    <row r="337" spans="1:24">
      <c r="A337">
        <f t="shared" si="4"/>
        <v>7</v>
      </c>
      <c r="B337">
        <v>2019</v>
      </c>
      <c r="C337">
        <v>1</v>
      </c>
      <c r="D337">
        <v>17</v>
      </c>
      <c r="E337">
        <v>20</v>
      </c>
      <c r="F337" s="25">
        <v>1089197.9060736699</v>
      </c>
      <c r="G337" s="25">
        <v>49136.283036232999</v>
      </c>
      <c r="H337" s="25">
        <v>360388.60924544802</v>
      </c>
      <c r="I337" s="25">
        <v>49591.911</v>
      </c>
      <c r="J337" s="25">
        <v>42643.4272181302</v>
      </c>
      <c r="K337" s="25">
        <v>59727.754785309196</v>
      </c>
      <c r="L337" s="25">
        <v>97416.8</v>
      </c>
      <c r="M337" s="25">
        <v>0</v>
      </c>
      <c r="N337" s="25">
        <v>20202.015050655798</v>
      </c>
      <c r="O337" s="25">
        <v>0</v>
      </c>
      <c r="P337" s="25">
        <v>136.24</v>
      </c>
      <c r="Q337" s="25">
        <v>178921.26</v>
      </c>
      <c r="R337" s="25">
        <v>19753.759999999998</v>
      </c>
      <c r="S337" s="25">
        <v>8320</v>
      </c>
      <c r="T337" s="26">
        <v>2039.024132</v>
      </c>
      <c r="U337" s="25">
        <v>1998650</v>
      </c>
      <c r="V337" s="25">
        <v>1844214.8357110501</v>
      </c>
      <c r="W337" s="25">
        <f>SUM(Table2[[#This Row],[Residential]:[GRLF]],Table2[[#This Row],[OATT MEUs ]:[BUTU]])</f>
        <v>1798553.7305414458</v>
      </c>
      <c r="X337" s="25">
        <f>SUM(Table2[[#This Row],[Residential]:[BUTU]])</f>
        <v>1977474.9905414458</v>
      </c>
    </row>
    <row r="338" spans="1:24">
      <c r="A338">
        <f t="shared" si="4"/>
        <v>8</v>
      </c>
      <c r="B338">
        <v>2019</v>
      </c>
      <c r="C338">
        <v>1</v>
      </c>
      <c r="D338">
        <v>17</v>
      </c>
      <c r="E338">
        <v>17</v>
      </c>
      <c r="F338" s="25">
        <v>1071857.7219197601</v>
      </c>
      <c r="G338" s="25">
        <v>57584.178372225797</v>
      </c>
      <c r="H338" s="25">
        <v>389928.81738866499</v>
      </c>
      <c r="I338" s="25">
        <v>55578.4379999999</v>
      </c>
      <c r="J338" s="25">
        <v>41799.735669559101</v>
      </c>
      <c r="K338" s="25">
        <v>58972.710934593801</v>
      </c>
      <c r="L338" s="25">
        <v>96652.4</v>
      </c>
      <c r="M338" s="25">
        <v>0</v>
      </c>
      <c r="N338" s="25">
        <v>15657.2935034768</v>
      </c>
      <c r="O338" s="25">
        <v>0</v>
      </c>
      <c r="P338" s="25">
        <v>142.47999999999999</v>
      </c>
      <c r="Q338" s="25">
        <v>179378.22</v>
      </c>
      <c r="R338" s="25">
        <v>21194.16</v>
      </c>
      <c r="S338" s="25">
        <v>8352.24</v>
      </c>
      <c r="T338" s="26">
        <v>3639.2680639999999</v>
      </c>
      <c r="U338" s="25">
        <v>2003830</v>
      </c>
      <c r="V338" s="25">
        <v>1833954.7546176501</v>
      </c>
      <c r="W338" s="25">
        <f>SUM(Table2[[#This Row],[Residential]:[GRLF]],Table2[[#This Row],[OATT MEUs ]:[BUTU]])</f>
        <v>1821359.44385228</v>
      </c>
      <c r="X338" s="25">
        <f>SUM(Table2[[#This Row],[Residential]:[BUTU]])</f>
        <v>2000737.66385228</v>
      </c>
    </row>
    <row r="339" spans="1:24">
      <c r="A339">
        <f t="shared" si="4"/>
        <v>9</v>
      </c>
      <c r="B339">
        <v>2019</v>
      </c>
      <c r="C339">
        <v>1</v>
      </c>
      <c r="D339">
        <v>3</v>
      </c>
      <c r="E339">
        <v>9</v>
      </c>
      <c r="F339" s="25">
        <v>1056242.59204117</v>
      </c>
      <c r="G339" s="25">
        <v>87858.111494324301</v>
      </c>
      <c r="H339" s="25">
        <v>455233.81199995399</v>
      </c>
      <c r="I339" s="25">
        <v>56581.3109999999</v>
      </c>
      <c r="J339" s="25">
        <v>54264.332641528999</v>
      </c>
      <c r="K339" s="25">
        <v>71620.244157804002</v>
      </c>
      <c r="L339" s="25">
        <v>97947.199999999997</v>
      </c>
      <c r="M339" s="25">
        <v>218</v>
      </c>
      <c r="N339" s="25">
        <v>2214.22021344936</v>
      </c>
      <c r="O339" s="25">
        <v>0</v>
      </c>
      <c r="P339" s="25">
        <v>4960.8</v>
      </c>
      <c r="Q339" s="25">
        <v>14123.94</v>
      </c>
      <c r="R339" s="25">
        <v>19356.48</v>
      </c>
      <c r="S339" s="25">
        <v>8905.52</v>
      </c>
      <c r="T339" s="26">
        <v>6216.7523380000002</v>
      </c>
      <c r="U339" s="25">
        <v>1863380</v>
      </c>
      <c r="V339" s="25">
        <v>1827275.07036655</v>
      </c>
      <c r="W339" s="25">
        <f>SUM(Table2[[#This Row],[Residential]:[GRLF]],Table2[[#This Row],[OATT MEUs ]:[BUTU]])</f>
        <v>1921619.3758862307</v>
      </c>
      <c r="X339" s="25">
        <f>SUM(Table2[[#This Row],[Residential]:[BUTU]])</f>
        <v>1935743.3158862307</v>
      </c>
    </row>
    <row r="340" spans="1:24">
      <c r="A340">
        <f t="shared" si="4"/>
        <v>10</v>
      </c>
      <c r="B340">
        <v>2019</v>
      </c>
      <c r="C340">
        <v>1</v>
      </c>
      <c r="D340">
        <v>3</v>
      </c>
      <c r="E340">
        <v>8</v>
      </c>
      <c r="F340" s="25">
        <v>1086104.15413723</v>
      </c>
      <c r="G340" s="25">
        <v>75504.795691528401</v>
      </c>
      <c r="H340" s="25">
        <v>453651.12851890601</v>
      </c>
      <c r="I340" s="25">
        <v>55192.962</v>
      </c>
      <c r="J340" s="25">
        <v>52575.304921485098</v>
      </c>
      <c r="K340" s="25">
        <v>69699.436745428306</v>
      </c>
      <c r="L340" s="25">
        <v>96125.119999999995</v>
      </c>
      <c r="M340" s="25">
        <v>324</v>
      </c>
      <c r="N340" s="25">
        <v>2214.22021344936</v>
      </c>
      <c r="O340" s="25">
        <v>0</v>
      </c>
      <c r="P340" s="25">
        <v>1782.56</v>
      </c>
      <c r="Q340" s="25">
        <v>15162.3</v>
      </c>
      <c r="R340" s="25">
        <v>19191.12</v>
      </c>
      <c r="S340" s="25">
        <v>8931.52</v>
      </c>
      <c r="T340" s="26">
        <v>6380.4838600000003</v>
      </c>
      <c r="U340" s="25">
        <v>1877920</v>
      </c>
      <c r="V340" s="25">
        <v>1827263.7563809</v>
      </c>
      <c r="W340" s="25">
        <f>SUM(Table2[[#This Row],[Residential]:[GRLF]],Table2[[#This Row],[OATT MEUs ]:[BUTU]])</f>
        <v>1927676.8060880273</v>
      </c>
      <c r="X340" s="25">
        <f>SUM(Table2[[#This Row],[Residential]:[BUTU]])</f>
        <v>1942839.1060880274</v>
      </c>
    </row>
    <row r="341" spans="1:24">
      <c r="A341">
        <f t="shared" si="4"/>
        <v>11</v>
      </c>
      <c r="B341">
        <v>2019</v>
      </c>
      <c r="C341">
        <v>1</v>
      </c>
      <c r="D341">
        <v>18</v>
      </c>
      <c r="E341">
        <v>8</v>
      </c>
      <c r="F341" s="25">
        <v>1141453.0642919899</v>
      </c>
      <c r="G341" s="25">
        <v>75532.493709023402</v>
      </c>
      <c r="H341" s="25">
        <v>461381.18625256</v>
      </c>
      <c r="I341" s="25">
        <v>58492.805999999997</v>
      </c>
      <c r="J341" s="25">
        <v>51511.233904086403</v>
      </c>
      <c r="K341" s="25">
        <v>66986.135087852395</v>
      </c>
      <c r="L341" s="25">
        <v>101393.76</v>
      </c>
      <c r="M341" s="25">
        <v>0</v>
      </c>
      <c r="N341" s="25">
        <v>2214.22021344936</v>
      </c>
      <c r="O341" s="25">
        <v>0</v>
      </c>
      <c r="P341" s="25">
        <v>135.19999999999999</v>
      </c>
      <c r="Q341" s="25">
        <v>46869</v>
      </c>
      <c r="R341" s="25">
        <v>22363.119999999999</v>
      </c>
      <c r="S341" s="25">
        <v>9312.16</v>
      </c>
      <c r="T341" s="26">
        <v>0</v>
      </c>
      <c r="U341" s="25">
        <v>1957010</v>
      </c>
      <c r="V341" s="25">
        <v>1827038.37014374</v>
      </c>
      <c r="W341" s="25">
        <f>SUM(Table2[[#This Row],[Residential]:[GRLF]],Table2[[#This Row],[OATT MEUs ]:[BUTU]])</f>
        <v>1990775.3794589615</v>
      </c>
      <c r="X341" s="25">
        <f>SUM(Table2[[#This Row],[Residential]:[BUTU]])</f>
        <v>2037644.3794589615</v>
      </c>
    </row>
    <row r="342" spans="1:24">
      <c r="A342">
        <f t="shared" si="4"/>
        <v>12</v>
      </c>
      <c r="B342">
        <v>2019</v>
      </c>
      <c r="C342">
        <v>1</v>
      </c>
      <c r="D342">
        <v>23</v>
      </c>
      <c r="E342">
        <v>8</v>
      </c>
      <c r="F342" s="25">
        <v>1095261.9723453899</v>
      </c>
      <c r="G342" s="25">
        <v>75587.889744013504</v>
      </c>
      <c r="H342" s="25">
        <v>450572.616138087</v>
      </c>
      <c r="I342" s="25">
        <v>57586.301999999901</v>
      </c>
      <c r="J342" s="25">
        <v>52807.196750624498</v>
      </c>
      <c r="K342" s="25">
        <v>68262.329299917197</v>
      </c>
      <c r="L342" s="25">
        <v>101644.4</v>
      </c>
      <c r="M342" s="25">
        <v>0</v>
      </c>
      <c r="N342" s="25">
        <v>2214.22021344936</v>
      </c>
      <c r="O342" s="25">
        <v>0</v>
      </c>
      <c r="P342" s="25">
        <v>-364</v>
      </c>
      <c r="Q342" s="25">
        <v>68774.52</v>
      </c>
      <c r="R342" s="25">
        <v>20135.439999999999</v>
      </c>
      <c r="S342" s="25">
        <v>9072.9599999999991</v>
      </c>
      <c r="T342" s="26">
        <v>5627.7307620000001</v>
      </c>
      <c r="U342" s="25">
        <v>1919350</v>
      </c>
      <c r="V342" s="25">
        <v>1822750.82162786</v>
      </c>
      <c r="W342" s="25">
        <f>SUM(Table2[[#This Row],[Residential]:[GRLF]],Table2[[#This Row],[OATT MEUs ]:[BUTU]])</f>
        <v>1938409.0572534814</v>
      </c>
      <c r="X342" s="25">
        <f>SUM(Table2[[#This Row],[Residential]:[BUTU]])</f>
        <v>2007183.5772534814</v>
      </c>
    </row>
    <row r="343" spans="1:24">
      <c r="A343">
        <f t="shared" si="4"/>
        <v>13</v>
      </c>
      <c r="B343">
        <v>2019</v>
      </c>
      <c r="C343">
        <v>1</v>
      </c>
      <c r="D343">
        <v>18</v>
      </c>
      <c r="E343">
        <v>6</v>
      </c>
      <c r="F343" s="25">
        <v>1132636.34155876</v>
      </c>
      <c r="G343" s="25">
        <v>55202.148867650802</v>
      </c>
      <c r="H343" s="25">
        <v>361807.23407297197</v>
      </c>
      <c r="I343" s="25">
        <v>50631.8489999999</v>
      </c>
      <c r="J343" s="25">
        <v>43444.358571257202</v>
      </c>
      <c r="K343" s="25">
        <v>55926.059611821998</v>
      </c>
      <c r="L343" s="25">
        <v>99612.24</v>
      </c>
      <c r="M343" s="25">
        <v>0</v>
      </c>
      <c r="N343" s="25">
        <v>20202.015050655798</v>
      </c>
      <c r="O343" s="25">
        <v>0</v>
      </c>
      <c r="P343" s="25">
        <v>134.16</v>
      </c>
      <c r="Q343" s="25">
        <v>67464.84</v>
      </c>
      <c r="R343" s="25">
        <v>18801.12</v>
      </c>
      <c r="S343" s="25">
        <v>7915.44</v>
      </c>
      <c r="T343" s="26">
        <v>4074.8556979999998</v>
      </c>
      <c r="U343" s="25">
        <v>1864320</v>
      </c>
      <c r="V343" s="25">
        <v>1816670.48481354</v>
      </c>
      <c r="W343" s="25">
        <f>SUM(Table2[[#This Row],[Residential]:[GRLF]],Table2[[#This Row],[OATT MEUs ]:[BUTU]])</f>
        <v>1850387.8224311178</v>
      </c>
      <c r="X343" s="25">
        <f>SUM(Table2[[#This Row],[Residential]:[BUTU]])</f>
        <v>1917852.6624311178</v>
      </c>
    </row>
    <row r="344" spans="1:24">
      <c r="A344">
        <f t="shared" si="4"/>
        <v>14</v>
      </c>
      <c r="B344">
        <v>2019</v>
      </c>
      <c r="C344">
        <v>1</v>
      </c>
      <c r="D344">
        <v>14</v>
      </c>
      <c r="E344">
        <v>6</v>
      </c>
      <c r="F344" s="25">
        <v>1145643.8993400801</v>
      </c>
      <c r="G344" s="25">
        <v>55589.9211125816</v>
      </c>
      <c r="H344" s="25">
        <v>362897.74159345101</v>
      </c>
      <c r="I344" s="25">
        <v>50686.916999999899</v>
      </c>
      <c r="J344" s="25">
        <v>42164.841953736002</v>
      </c>
      <c r="K344" s="25">
        <v>56920.895731986901</v>
      </c>
      <c r="L344" s="25">
        <v>99291.92</v>
      </c>
      <c r="M344" s="25">
        <v>36</v>
      </c>
      <c r="N344" s="25">
        <v>20202.015050655798</v>
      </c>
      <c r="O344" s="25">
        <v>0</v>
      </c>
      <c r="P344" s="25">
        <v>-375.44</v>
      </c>
      <c r="Q344" s="25">
        <v>71853.899999999994</v>
      </c>
      <c r="R344" s="25">
        <v>19324.240000000002</v>
      </c>
      <c r="S344" s="25">
        <v>8169.2</v>
      </c>
      <c r="T344" s="26">
        <v>7990.3739999999998</v>
      </c>
      <c r="U344" s="25">
        <v>1831650</v>
      </c>
      <c r="V344" s="25">
        <v>1815011.5171320301</v>
      </c>
      <c r="W344" s="25">
        <f>SUM(Table2[[#This Row],[Residential]:[GRLF]],Table2[[#This Row],[OATT MEUs ]:[BUTU]])</f>
        <v>1868542.5257824913</v>
      </c>
      <c r="X344" s="25">
        <f>SUM(Table2[[#This Row],[Residential]:[BUTU]])</f>
        <v>1940396.4257824912</v>
      </c>
    </row>
    <row r="345" spans="1:24">
      <c r="A345">
        <f t="shared" si="4"/>
        <v>15</v>
      </c>
      <c r="B345">
        <v>2019</v>
      </c>
      <c r="C345">
        <v>1</v>
      </c>
      <c r="D345">
        <v>3</v>
      </c>
      <c r="E345">
        <v>10</v>
      </c>
      <c r="F345" s="25">
        <v>1011493.4530796401</v>
      </c>
      <c r="G345" s="25">
        <v>89436.898491542597</v>
      </c>
      <c r="H345" s="25">
        <v>451219.20024314901</v>
      </c>
      <c r="I345" s="25">
        <v>56873.594999999899</v>
      </c>
      <c r="J345" s="25">
        <v>53872.912390924903</v>
      </c>
      <c r="K345" s="25">
        <v>70753.809390159004</v>
      </c>
      <c r="L345" s="25">
        <v>95413.759999999995</v>
      </c>
      <c r="M345" s="25">
        <v>438</v>
      </c>
      <c r="N345" s="25">
        <v>2214.22021344936</v>
      </c>
      <c r="O345" s="25">
        <v>0</v>
      </c>
      <c r="P345" s="25">
        <v>4420</v>
      </c>
      <c r="Q345" s="25">
        <v>13662.9</v>
      </c>
      <c r="R345" s="25">
        <v>19303.439999999999</v>
      </c>
      <c r="S345" s="25">
        <v>8576.8799999999992</v>
      </c>
      <c r="T345" s="26">
        <v>5689.5162419999997</v>
      </c>
      <c r="U345" s="25">
        <v>1840260</v>
      </c>
      <c r="V345" s="25">
        <v>1807056.5550861901</v>
      </c>
      <c r="W345" s="25">
        <f>SUM(Table2[[#This Row],[Residential]:[GRLF]],Table2[[#This Row],[OATT MEUs ]:[BUTU]])</f>
        <v>1869705.6850508649</v>
      </c>
      <c r="X345" s="25">
        <f>SUM(Table2[[#This Row],[Residential]:[BUTU]])</f>
        <v>1883368.5850508648</v>
      </c>
    </row>
    <row r="346" spans="1:24">
      <c r="A346">
        <f t="shared" si="4"/>
        <v>16</v>
      </c>
      <c r="B346">
        <v>2019</v>
      </c>
      <c r="C346">
        <v>1</v>
      </c>
      <c r="D346">
        <v>23</v>
      </c>
      <c r="E346">
        <v>9</v>
      </c>
      <c r="F346" s="25">
        <v>1039009.90120939</v>
      </c>
      <c r="G346" s="25">
        <v>83980.389045016098</v>
      </c>
      <c r="H346" s="25">
        <v>463079.67584197799</v>
      </c>
      <c r="I346" s="25">
        <v>59390.837999999902</v>
      </c>
      <c r="J346" s="25">
        <v>51789.175174473399</v>
      </c>
      <c r="K346" s="25">
        <v>68332.017213464307</v>
      </c>
      <c r="L346" s="25">
        <v>99362.64</v>
      </c>
      <c r="M346" s="25">
        <v>0</v>
      </c>
      <c r="N346" s="25">
        <v>2214.22021344936</v>
      </c>
      <c r="O346" s="25">
        <v>0</v>
      </c>
      <c r="P346" s="25">
        <v>-369.2</v>
      </c>
      <c r="Q346" s="25">
        <v>68099.28</v>
      </c>
      <c r="R346" s="25">
        <v>20048.080000000002</v>
      </c>
      <c r="S346" s="25">
        <v>9159.2800000000007</v>
      </c>
      <c r="T346" s="26">
        <v>6716.1849679999996</v>
      </c>
      <c r="U346" s="25">
        <v>1866720</v>
      </c>
      <c r="V346" s="25">
        <v>1805911.3475584099</v>
      </c>
      <c r="W346" s="25">
        <f>SUM(Table2[[#This Row],[Residential]:[GRLF]],Table2[[#This Row],[OATT MEUs ]:[BUTU]])</f>
        <v>1902713.2016657712</v>
      </c>
      <c r="X346" s="25">
        <f>SUM(Table2[[#This Row],[Residential]:[BUTU]])</f>
        <v>1970812.4816657712</v>
      </c>
    </row>
    <row r="347" spans="1:24">
      <c r="A347">
        <f t="shared" si="4"/>
        <v>17</v>
      </c>
      <c r="B347">
        <v>2019</v>
      </c>
      <c r="C347">
        <v>1</v>
      </c>
      <c r="D347">
        <v>3</v>
      </c>
      <c r="E347">
        <v>7</v>
      </c>
      <c r="F347" s="25">
        <v>1096092.9824969601</v>
      </c>
      <c r="G347" s="25">
        <v>66392.147935654299</v>
      </c>
      <c r="H347" s="25">
        <v>407232.18008085398</v>
      </c>
      <c r="I347" s="25">
        <v>52762.557000000001</v>
      </c>
      <c r="J347" s="25">
        <v>46868.463452592601</v>
      </c>
      <c r="K347" s="25">
        <v>67419.352471674894</v>
      </c>
      <c r="L347" s="25">
        <v>95993.04</v>
      </c>
      <c r="M347" s="25">
        <v>385</v>
      </c>
      <c r="N347" s="25">
        <v>13818.750755548401</v>
      </c>
      <c r="O347" s="25">
        <v>0</v>
      </c>
      <c r="P347" s="25">
        <v>806</v>
      </c>
      <c r="Q347" s="25">
        <v>19252.5</v>
      </c>
      <c r="R347" s="25">
        <v>18460</v>
      </c>
      <c r="S347" s="25">
        <v>8554</v>
      </c>
      <c r="T347" s="26">
        <v>6402.1087779999998</v>
      </c>
      <c r="U347" s="25">
        <v>1858560</v>
      </c>
      <c r="V347" s="25">
        <v>1802825.74144296</v>
      </c>
      <c r="W347" s="25">
        <f>SUM(Table2[[#This Row],[Residential]:[GRLF]],Table2[[#This Row],[OATT MEUs ]:[BUTU]])</f>
        <v>1881186.5829712844</v>
      </c>
      <c r="X347" s="25">
        <f>SUM(Table2[[#This Row],[Residential]:[BUTU]])</f>
        <v>1900439.0829712844</v>
      </c>
    </row>
    <row r="348" spans="1:24">
      <c r="A348">
        <f t="shared" si="4"/>
        <v>18</v>
      </c>
      <c r="B348">
        <v>2019</v>
      </c>
      <c r="C348">
        <v>1</v>
      </c>
      <c r="D348">
        <v>18</v>
      </c>
      <c r="E348">
        <v>9</v>
      </c>
      <c r="F348" s="25">
        <v>1090032.95240892</v>
      </c>
      <c r="G348" s="25">
        <v>85143.705779808603</v>
      </c>
      <c r="H348" s="25">
        <v>468667.320570799</v>
      </c>
      <c r="I348" s="25">
        <v>60288.869999999901</v>
      </c>
      <c r="J348" s="25">
        <v>50555.707998199803</v>
      </c>
      <c r="K348" s="25">
        <v>65375.219401269896</v>
      </c>
      <c r="L348" s="25">
        <v>101754.64</v>
      </c>
      <c r="M348" s="25">
        <v>0</v>
      </c>
      <c r="N348" s="25">
        <v>2214.22021344936</v>
      </c>
      <c r="O348" s="25">
        <v>0</v>
      </c>
      <c r="P348" s="25">
        <v>137.28</v>
      </c>
      <c r="Q348" s="25">
        <v>17246.16</v>
      </c>
      <c r="R348" s="25">
        <v>22753.119999999999</v>
      </c>
      <c r="S348" s="25">
        <v>9246.64</v>
      </c>
      <c r="T348" s="26">
        <v>1733.1860059999999</v>
      </c>
      <c r="U348" s="25">
        <v>1907130</v>
      </c>
      <c r="V348" s="25">
        <v>1787593.1163840201</v>
      </c>
      <c r="W348" s="25">
        <f>SUM(Table2[[#This Row],[Residential]:[GRLF]],Table2[[#This Row],[OATT MEUs ]:[BUTU]])</f>
        <v>1957902.8623784466</v>
      </c>
      <c r="X348" s="25">
        <f>SUM(Table2[[#This Row],[Residential]:[BUTU]])</f>
        <v>1975149.0223784465</v>
      </c>
    </row>
    <row r="349" spans="1:24">
      <c r="A349">
        <f t="shared" ref="A349:A412" si="5">A348+1</f>
        <v>19</v>
      </c>
      <c r="B349">
        <v>2019</v>
      </c>
      <c r="C349">
        <v>1</v>
      </c>
      <c r="D349">
        <v>14</v>
      </c>
      <c r="E349">
        <v>17</v>
      </c>
      <c r="F349" s="25">
        <v>1075914.9580190801</v>
      </c>
      <c r="G349" s="25">
        <v>52155.3669431944</v>
      </c>
      <c r="H349" s="25">
        <v>381465.320968671</v>
      </c>
      <c r="I349" s="25">
        <v>55187.666999999899</v>
      </c>
      <c r="J349" s="25">
        <v>40493.905085610801</v>
      </c>
      <c r="K349" s="25">
        <v>60120.7781560031</v>
      </c>
      <c r="L349" s="25">
        <v>99020.479999999996</v>
      </c>
      <c r="M349" s="25">
        <v>0</v>
      </c>
      <c r="N349" s="25">
        <v>17177.8927686807</v>
      </c>
      <c r="O349" s="25">
        <v>0</v>
      </c>
      <c r="P349" s="25">
        <v>-366.08</v>
      </c>
      <c r="Q349" s="25">
        <v>14618.64</v>
      </c>
      <c r="R349" s="25">
        <v>19805.759999999998</v>
      </c>
      <c r="S349" s="25">
        <v>8233.68</v>
      </c>
      <c r="T349" s="26">
        <v>7230.0342099999998</v>
      </c>
      <c r="U349" s="25">
        <v>1807650</v>
      </c>
      <c r="V349" s="25">
        <v>1786582.51557314</v>
      </c>
      <c r="W349" s="25">
        <f>SUM(Table2[[#This Row],[Residential]:[GRLF]],Table2[[#This Row],[OATT MEUs ]:[BUTU]])</f>
        <v>1816439.7631512394</v>
      </c>
      <c r="X349" s="25">
        <f>SUM(Table2[[#This Row],[Residential]:[BUTU]])</f>
        <v>1831058.4031512393</v>
      </c>
    </row>
    <row r="350" spans="1:24">
      <c r="A350">
        <f t="shared" si="5"/>
        <v>20</v>
      </c>
      <c r="B350">
        <v>2019</v>
      </c>
      <c r="C350">
        <v>1</v>
      </c>
      <c r="D350">
        <v>17</v>
      </c>
      <c r="E350">
        <v>21</v>
      </c>
      <c r="F350" s="25">
        <v>1037014.09553689</v>
      </c>
      <c r="G350" s="25">
        <v>50798.1640859365</v>
      </c>
      <c r="H350" s="25">
        <v>342892.23637264402</v>
      </c>
      <c r="I350" s="25">
        <v>47561.807999999997</v>
      </c>
      <c r="J350" s="25">
        <v>41796.446423755697</v>
      </c>
      <c r="K350" s="25">
        <v>61385.449169764797</v>
      </c>
      <c r="L350" s="25">
        <v>98504.639999999999</v>
      </c>
      <c r="M350" s="25">
        <v>0</v>
      </c>
      <c r="N350" s="25">
        <v>20202.015050655798</v>
      </c>
      <c r="O350" s="25">
        <v>0</v>
      </c>
      <c r="P350" s="25">
        <v>134.16</v>
      </c>
      <c r="Q350" s="25">
        <v>178952.88</v>
      </c>
      <c r="R350" s="25">
        <v>18660.72</v>
      </c>
      <c r="S350" s="25">
        <v>8001.76</v>
      </c>
      <c r="T350" s="26">
        <v>2545.6650679999998</v>
      </c>
      <c r="U350" s="25">
        <v>1938870</v>
      </c>
      <c r="V350" s="25">
        <v>1783134.0057715599</v>
      </c>
      <c r="W350" s="25">
        <f>SUM(Table2[[#This Row],[Residential]:[GRLF]],Table2[[#This Row],[OATT MEUs ]:[BUTU]])</f>
        <v>1729497.1597076466</v>
      </c>
      <c r="X350" s="25">
        <f>SUM(Table2[[#This Row],[Residential]:[BUTU]])</f>
        <v>1908450.0397076467</v>
      </c>
    </row>
    <row r="351" spans="1:24">
      <c r="A351">
        <f t="shared" si="5"/>
        <v>21</v>
      </c>
      <c r="B351">
        <v>2019</v>
      </c>
      <c r="C351">
        <v>2</v>
      </c>
      <c r="D351">
        <v>21</v>
      </c>
      <c r="E351">
        <v>18</v>
      </c>
      <c r="F351" s="25">
        <v>1041587.08621111</v>
      </c>
      <c r="G351" s="25">
        <v>50116.496259715903</v>
      </c>
      <c r="H351" s="25">
        <v>372975.426889027</v>
      </c>
      <c r="I351" s="25">
        <v>50040.7599999999</v>
      </c>
      <c r="J351" s="25">
        <v>33958.648760540404</v>
      </c>
      <c r="K351" s="25">
        <v>62348.609599874202</v>
      </c>
      <c r="L351" s="25">
        <v>99749.52</v>
      </c>
      <c r="M351" s="25">
        <v>0</v>
      </c>
      <c r="N351" s="25">
        <v>17960.333280985698</v>
      </c>
      <c r="O351" s="25">
        <v>0</v>
      </c>
      <c r="P351" s="25">
        <v>621.91999999999996</v>
      </c>
      <c r="Q351" s="25">
        <v>12691.86</v>
      </c>
      <c r="R351" s="25">
        <v>18405.919999999998</v>
      </c>
      <c r="S351" s="25">
        <v>8155.68</v>
      </c>
      <c r="T351" s="26">
        <v>6794.2759349999997</v>
      </c>
      <c r="U351" s="25">
        <v>1823690</v>
      </c>
      <c r="V351" s="25">
        <v>1782428.7698200401</v>
      </c>
      <c r="W351" s="25">
        <f>SUM(Table2[[#This Row],[Residential]:[GRLF]],Table2[[#This Row],[OATT MEUs ]:[BUTU]])</f>
        <v>1762714.676936253</v>
      </c>
      <c r="X351" s="25">
        <f>SUM(Table2[[#This Row],[Residential]:[BUTU]])</f>
        <v>1775406.5369362531</v>
      </c>
    </row>
    <row r="352" spans="1:24">
      <c r="A352">
        <f t="shared" si="5"/>
        <v>22</v>
      </c>
      <c r="B352">
        <v>2019</v>
      </c>
      <c r="C352">
        <v>1</v>
      </c>
      <c r="D352">
        <v>14</v>
      </c>
      <c r="E352">
        <v>10</v>
      </c>
      <c r="F352" s="25">
        <v>1021084.9998569801</v>
      </c>
      <c r="G352" s="25">
        <v>85669.968112214701</v>
      </c>
      <c r="H352" s="25">
        <v>458891.35492261901</v>
      </c>
      <c r="I352" s="25">
        <v>61151.9549999999</v>
      </c>
      <c r="J352" s="25">
        <v>49549.198782360501</v>
      </c>
      <c r="K352" s="25">
        <v>68165.891104594994</v>
      </c>
      <c r="L352" s="25">
        <v>99303.360000000001</v>
      </c>
      <c r="M352" s="25">
        <v>547</v>
      </c>
      <c r="N352" s="25">
        <v>2214.22021344936</v>
      </c>
      <c r="O352" s="25">
        <v>0</v>
      </c>
      <c r="P352" s="25">
        <v>-376.48</v>
      </c>
      <c r="Q352" s="25">
        <v>15064.38</v>
      </c>
      <c r="R352" s="25">
        <v>21095.360000000001</v>
      </c>
      <c r="S352" s="25">
        <v>8320</v>
      </c>
      <c r="T352" s="26">
        <v>7855.4620000000004</v>
      </c>
      <c r="U352" s="25">
        <v>1782730</v>
      </c>
      <c r="V352" s="25">
        <v>1778731.5575848401</v>
      </c>
      <c r="W352" s="25">
        <f>SUM(Table2[[#This Row],[Residential]:[GRLF]],Table2[[#This Row],[OATT MEUs ]:[BUTU]])</f>
        <v>1883472.2899922186</v>
      </c>
      <c r="X352" s="25">
        <f>SUM(Table2[[#This Row],[Residential]:[BUTU]])</f>
        <v>1898536.6699922185</v>
      </c>
    </row>
    <row r="353" spans="1:24">
      <c r="A353">
        <f t="shared" si="5"/>
        <v>23</v>
      </c>
      <c r="B353">
        <v>2019</v>
      </c>
      <c r="C353">
        <v>1</v>
      </c>
      <c r="D353">
        <v>18</v>
      </c>
      <c r="E353">
        <v>10</v>
      </c>
      <c r="F353" s="25">
        <v>1085439.4946447499</v>
      </c>
      <c r="G353" s="25">
        <v>83177.146537659501</v>
      </c>
      <c r="H353" s="25">
        <v>469632.37147387699</v>
      </c>
      <c r="I353" s="25">
        <v>60862.847999999998</v>
      </c>
      <c r="J353" s="25">
        <v>51027.714770987099</v>
      </c>
      <c r="K353" s="25">
        <v>66663.073992569902</v>
      </c>
      <c r="L353" s="25">
        <v>98360.08</v>
      </c>
      <c r="M353" s="25">
        <v>0</v>
      </c>
      <c r="N353" s="25">
        <v>2214.22021344936</v>
      </c>
      <c r="O353" s="25">
        <v>0</v>
      </c>
      <c r="P353" s="25">
        <v>138.32</v>
      </c>
      <c r="Q353" s="25">
        <v>16672.919999999998</v>
      </c>
      <c r="R353" s="25">
        <v>22858.16</v>
      </c>
      <c r="S353" s="25">
        <v>8523.84</v>
      </c>
      <c r="T353" s="26">
        <v>5686.4269679999998</v>
      </c>
      <c r="U353" s="25">
        <v>1873480</v>
      </c>
      <c r="V353" s="25">
        <v>1778283.4951479</v>
      </c>
      <c r="W353" s="25">
        <f>SUM(Table2[[#This Row],[Residential]:[GRLF]],Table2[[#This Row],[OATT MEUs ]:[BUTU]])</f>
        <v>1954583.6966012928</v>
      </c>
      <c r="X353" s="25">
        <f>SUM(Table2[[#This Row],[Residential]:[BUTU]])</f>
        <v>1971256.6166012927</v>
      </c>
    </row>
    <row r="354" spans="1:24">
      <c r="A354">
        <f t="shared" si="5"/>
        <v>24</v>
      </c>
      <c r="B354">
        <v>2019</v>
      </c>
      <c r="C354">
        <v>1</v>
      </c>
      <c r="D354">
        <v>23</v>
      </c>
      <c r="E354">
        <v>10</v>
      </c>
      <c r="F354" s="25">
        <v>1004245.9157743</v>
      </c>
      <c r="G354" s="25">
        <v>82429.300065292904</v>
      </c>
      <c r="H354" s="25">
        <v>462838.41311620799</v>
      </c>
      <c r="I354" s="25">
        <v>60030.4739999999</v>
      </c>
      <c r="J354" s="25">
        <v>51887.852548575203</v>
      </c>
      <c r="K354" s="25">
        <v>67758.463736022299</v>
      </c>
      <c r="L354" s="25">
        <v>98495.28</v>
      </c>
      <c r="M354" s="25">
        <v>0</v>
      </c>
      <c r="N354" s="25">
        <v>2214.22021344936</v>
      </c>
      <c r="O354" s="25">
        <v>0</v>
      </c>
      <c r="P354" s="25">
        <v>-371.28</v>
      </c>
      <c r="Q354" s="25">
        <v>67517.88</v>
      </c>
      <c r="R354" s="25">
        <v>19112.080000000002</v>
      </c>
      <c r="S354" s="25">
        <v>8702.7199999999993</v>
      </c>
      <c r="T354" s="26">
        <v>7393.7657319999998</v>
      </c>
      <c r="U354" s="25">
        <v>1812040</v>
      </c>
      <c r="V354" s="25">
        <v>1777408.15825109</v>
      </c>
      <c r="W354" s="25">
        <f>SUM(Table2[[#This Row],[Residential]:[GRLF]],Table2[[#This Row],[OATT MEUs ]:[BUTU]])</f>
        <v>1864737.2051858478</v>
      </c>
      <c r="X354" s="25">
        <f>SUM(Table2[[#This Row],[Residential]:[BUTU]])</f>
        <v>1932255.0851858477</v>
      </c>
    </row>
    <row r="355" spans="1:24">
      <c r="A355">
        <f t="shared" si="5"/>
        <v>25</v>
      </c>
      <c r="B355">
        <v>2019</v>
      </c>
      <c r="C355">
        <v>1</v>
      </c>
      <c r="D355">
        <v>3</v>
      </c>
      <c r="E355">
        <v>6</v>
      </c>
      <c r="F355" s="25">
        <v>1110324.37447402</v>
      </c>
      <c r="G355" s="25">
        <v>57833.460529681302</v>
      </c>
      <c r="H355" s="25">
        <v>361691.427964603</v>
      </c>
      <c r="I355" s="25">
        <v>48953.333999999901</v>
      </c>
      <c r="J355" s="25">
        <v>42802.955639594897</v>
      </c>
      <c r="K355" s="25">
        <v>62473.019600082902</v>
      </c>
      <c r="L355" s="25">
        <v>94125.2</v>
      </c>
      <c r="M355" s="25">
        <v>39</v>
      </c>
      <c r="N355" s="25">
        <v>20202.015050655798</v>
      </c>
      <c r="O355" s="25">
        <v>0</v>
      </c>
      <c r="P355" s="25">
        <v>395.2</v>
      </c>
      <c r="Q355" s="25">
        <v>68551.14</v>
      </c>
      <c r="R355" s="25">
        <v>16178.24</v>
      </c>
      <c r="S355" s="25">
        <v>7740.72</v>
      </c>
      <c r="T355" s="26">
        <v>6436.090792</v>
      </c>
      <c r="U355" s="25">
        <v>1813790</v>
      </c>
      <c r="V355" s="25">
        <v>1775456.76119912</v>
      </c>
      <c r="W355" s="25">
        <f>SUM(Table2[[#This Row],[Residential]:[GRLF]],Table2[[#This Row],[OATT MEUs ]:[BUTU]])</f>
        <v>1829195.0380506376</v>
      </c>
      <c r="X355" s="25">
        <f>SUM(Table2[[#This Row],[Residential]:[BUTU]])</f>
        <v>1897746.1780506375</v>
      </c>
    </row>
    <row r="356" spans="1:24">
      <c r="A356">
        <f t="shared" si="5"/>
        <v>26</v>
      </c>
      <c r="B356">
        <v>2019</v>
      </c>
      <c r="C356">
        <v>1</v>
      </c>
      <c r="D356">
        <v>3</v>
      </c>
      <c r="E356">
        <v>17</v>
      </c>
      <c r="F356" s="25">
        <v>1102652.5663642001</v>
      </c>
      <c r="G356" s="25">
        <v>54066.530150353399</v>
      </c>
      <c r="H356" s="25">
        <v>384196.415024382</v>
      </c>
      <c r="I356" s="25">
        <v>51975.719999999899</v>
      </c>
      <c r="J356" s="25">
        <v>40987.2919561202</v>
      </c>
      <c r="K356" s="25">
        <v>60825.065061811998</v>
      </c>
      <c r="L356" s="25">
        <v>95608.24</v>
      </c>
      <c r="M356" s="25">
        <v>0</v>
      </c>
      <c r="N356" s="25">
        <v>19191.263774373201</v>
      </c>
      <c r="O356" s="25">
        <v>0</v>
      </c>
      <c r="P356" s="25">
        <v>3914.56</v>
      </c>
      <c r="Q356" s="25">
        <v>14118.84</v>
      </c>
      <c r="R356" s="25">
        <v>18914.48</v>
      </c>
      <c r="S356" s="25">
        <v>8113.04</v>
      </c>
      <c r="T356" s="26">
        <v>5012.965236</v>
      </c>
      <c r="U356" s="25">
        <v>1847200</v>
      </c>
      <c r="V356" s="25">
        <v>1769846.19097744</v>
      </c>
      <c r="W356" s="25">
        <f>SUM(Table2[[#This Row],[Residential]:[GRLF]],Table2[[#This Row],[OATT MEUs ]:[BUTU]])</f>
        <v>1845458.137567241</v>
      </c>
      <c r="X356" s="25">
        <f>SUM(Table2[[#This Row],[Residential]:[BUTU]])</f>
        <v>1859576.9775672411</v>
      </c>
    </row>
    <row r="357" spans="1:24">
      <c r="A357">
        <f t="shared" si="5"/>
        <v>27</v>
      </c>
      <c r="B357">
        <v>2019</v>
      </c>
      <c r="C357">
        <v>1</v>
      </c>
      <c r="D357">
        <v>14</v>
      </c>
      <c r="E357">
        <v>18</v>
      </c>
      <c r="F357" s="25">
        <v>1066786.3775826299</v>
      </c>
      <c r="G357" s="25">
        <v>47058.931724103699</v>
      </c>
      <c r="H357" s="25">
        <v>364818.19289057603</v>
      </c>
      <c r="I357" s="25">
        <v>51620.9549999999</v>
      </c>
      <c r="J357" s="25">
        <v>39163.405158137</v>
      </c>
      <c r="K357" s="25">
        <v>63035.735783882701</v>
      </c>
      <c r="L357" s="25">
        <v>101972</v>
      </c>
      <c r="M357" s="25">
        <v>0</v>
      </c>
      <c r="N357" s="25">
        <v>20202.015050655798</v>
      </c>
      <c r="O357" s="25">
        <v>0</v>
      </c>
      <c r="P357" s="25">
        <v>-381.68</v>
      </c>
      <c r="Q357" s="25">
        <v>15143.94</v>
      </c>
      <c r="R357" s="25">
        <v>19325.28</v>
      </c>
      <c r="S357" s="25">
        <v>8490.56</v>
      </c>
      <c r="T357" s="26">
        <v>6881.9760059999999</v>
      </c>
      <c r="U357" s="25">
        <v>1808120</v>
      </c>
      <c r="V357" s="25">
        <v>1768777.4341599999</v>
      </c>
      <c r="W357" s="25">
        <f>SUM(Table2[[#This Row],[Residential]:[GRLF]],Table2[[#This Row],[OATT MEUs ]:[BUTU]])</f>
        <v>1788973.749195985</v>
      </c>
      <c r="X357" s="25">
        <f>SUM(Table2[[#This Row],[Residential]:[BUTU]])</f>
        <v>1804117.689195985</v>
      </c>
    </row>
    <row r="358" spans="1:24">
      <c r="A358">
        <f t="shared" si="5"/>
        <v>28</v>
      </c>
      <c r="B358">
        <v>2019</v>
      </c>
      <c r="C358">
        <v>1</v>
      </c>
      <c r="D358">
        <v>19</v>
      </c>
      <c r="E358">
        <v>17</v>
      </c>
      <c r="F358" s="25">
        <v>1081427.9028370499</v>
      </c>
      <c r="G358" s="25">
        <v>46698.857496667901</v>
      </c>
      <c r="H358" s="25">
        <v>343210.70317065902</v>
      </c>
      <c r="I358" s="25">
        <v>47840.324999999997</v>
      </c>
      <c r="J358" s="25">
        <v>29460.130038118201</v>
      </c>
      <c r="K358" s="25">
        <v>45670.824664888001</v>
      </c>
      <c r="L358" s="25">
        <v>81183.44</v>
      </c>
      <c r="M358" s="25">
        <v>0</v>
      </c>
      <c r="N358" s="25">
        <v>15155.577061428199</v>
      </c>
      <c r="O358" s="25">
        <v>0</v>
      </c>
      <c r="P358" s="25">
        <v>752.96</v>
      </c>
      <c r="Q358" s="25">
        <v>68626.62</v>
      </c>
      <c r="R358" s="25">
        <v>19036.16</v>
      </c>
      <c r="S358" s="25">
        <v>7193.68</v>
      </c>
      <c r="T358" s="26">
        <v>6391.8111979999903</v>
      </c>
      <c r="U358" s="25">
        <v>1834250</v>
      </c>
      <c r="V358" s="25">
        <v>1763984.7368767499</v>
      </c>
      <c r="W358" s="25">
        <f>SUM(Table2[[#This Row],[Residential]:[GRLF]],Table2[[#This Row],[OATT MEUs ]:[BUTU]])</f>
        <v>1724022.371466811</v>
      </c>
      <c r="X358" s="25">
        <f>SUM(Table2[[#This Row],[Residential]:[BUTU]])</f>
        <v>1792648.9914668112</v>
      </c>
    </row>
    <row r="359" spans="1:24">
      <c r="A359">
        <f t="shared" si="5"/>
        <v>29</v>
      </c>
      <c r="B359">
        <v>2019</v>
      </c>
      <c r="C359">
        <v>1</v>
      </c>
      <c r="D359">
        <v>3</v>
      </c>
      <c r="E359">
        <v>11</v>
      </c>
      <c r="F359" s="25">
        <v>1036412.1086662</v>
      </c>
      <c r="G359" s="25">
        <v>81875.339715391703</v>
      </c>
      <c r="H359" s="25">
        <v>464768.51492236397</v>
      </c>
      <c r="I359" s="25">
        <v>57165.878999999899</v>
      </c>
      <c r="J359" s="25">
        <v>52618.065116929203</v>
      </c>
      <c r="K359" s="25">
        <v>70674.793173223705</v>
      </c>
      <c r="L359" s="25">
        <v>99841.04</v>
      </c>
      <c r="M359" s="25">
        <v>302</v>
      </c>
      <c r="N359" s="25">
        <v>2214.22021344936</v>
      </c>
      <c r="O359" s="25">
        <v>0</v>
      </c>
      <c r="P359" s="25">
        <v>3915.6</v>
      </c>
      <c r="Q359" s="25">
        <v>13545.6</v>
      </c>
      <c r="R359" s="25">
        <v>19123.52</v>
      </c>
      <c r="S359" s="25">
        <v>8161.92</v>
      </c>
      <c r="T359" s="26">
        <v>5614.3439079999998</v>
      </c>
      <c r="U359" s="25">
        <v>1827550</v>
      </c>
      <c r="V359" s="25">
        <v>1760869.69801161</v>
      </c>
      <c r="W359" s="25">
        <f>SUM(Table2[[#This Row],[Residential]:[GRLF]],Table2[[#This Row],[OATT MEUs ]:[BUTU]])</f>
        <v>1902687.3447155578</v>
      </c>
      <c r="X359" s="25">
        <f>SUM(Table2[[#This Row],[Residential]:[BUTU]])</f>
        <v>1916232.9447155579</v>
      </c>
    </row>
    <row r="360" spans="1:24">
      <c r="A360">
        <f t="shared" si="5"/>
        <v>30</v>
      </c>
      <c r="B360">
        <v>2019</v>
      </c>
      <c r="C360">
        <v>2</v>
      </c>
      <c r="D360">
        <v>21</v>
      </c>
      <c r="E360">
        <v>17</v>
      </c>
      <c r="F360" s="25">
        <v>1029536.83024583</v>
      </c>
      <c r="G360" s="25">
        <v>49875.5515661596</v>
      </c>
      <c r="H360" s="25">
        <v>399485.242105741</v>
      </c>
      <c r="I360" s="25">
        <v>52470.424999999901</v>
      </c>
      <c r="J360" s="25">
        <v>34186.678717593699</v>
      </c>
      <c r="K360" s="25">
        <v>59919.735015385602</v>
      </c>
      <c r="L360" s="25">
        <v>98716.800000000003</v>
      </c>
      <c r="M360" s="25">
        <v>0</v>
      </c>
      <c r="N360" s="25">
        <v>4993.3550261475602</v>
      </c>
      <c r="O360" s="25">
        <v>0</v>
      </c>
      <c r="P360" s="25">
        <v>619.84</v>
      </c>
      <c r="Q360" s="25">
        <v>12600.06</v>
      </c>
      <c r="R360" s="25">
        <v>18759.52</v>
      </c>
      <c r="S360" s="25">
        <v>7948.72</v>
      </c>
      <c r="T360" s="26">
        <v>6328.4814150000002</v>
      </c>
      <c r="U360" s="25">
        <v>1806230</v>
      </c>
      <c r="V360" s="25">
        <v>1757982.4314643999</v>
      </c>
      <c r="W360" s="25">
        <f>SUM(Table2[[#This Row],[Residential]:[GRLF]],Table2[[#This Row],[OATT MEUs ]:[BUTU]])</f>
        <v>1762841.1790918575</v>
      </c>
      <c r="X360" s="25">
        <f>SUM(Table2[[#This Row],[Residential]:[BUTU]])</f>
        <v>1775441.2390918576</v>
      </c>
    </row>
    <row r="361" spans="1:24">
      <c r="A361">
        <f t="shared" si="5"/>
        <v>31</v>
      </c>
      <c r="B361">
        <v>2019</v>
      </c>
      <c r="C361">
        <v>1</v>
      </c>
      <c r="D361">
        <v>14</v>
      </c>
      <c r="E361">
        <v>19</v>
      </c>
      <c r="F361" s="25">
        <v>1056858.75599999</v>
      </c>
      <c r="G361" s="25">
        <v>49191.679071223101</v>
      </c>
      <c r="H361" s="25">
        <v>358120.73962321499</v>
      </c>
      <c r="I361" s="25">
        <v>50169.065999999999</v>
      </c>
      <c r="J361" s="25">
        <v>41235.630014276598</v>
      </c>
      <c r="K361" s="25">
        <v>62390.436678910897</v>
      </c>
      <c r="L361" s="25">
        <v>101630.88</v>
      </c>
      <c r="M361" s="25">
        <v>0</v>
      </c>
      <c r="N361" s="25">
        <v>20202.015050655798</v>
      </c>
      <c r="O361" s="25">
        <v>0</v>
      </c>
      <c r="P361" s="25">
        <v>-381.68</v>
      </c>
      <c r="Q361" s="25">
        <v>24868.62</v>
      </c>
      <c r="R361" s="25">
        <v>19134.96</v>
      </c>
      <c r="S361" s="25">
        <v>8077.68</v>
      </c>
      <c r="T361" s="26">
        <v>6888.1545539999997</v>
      </c>
      <c r="U361" s="25">
        <v>1801370</v>
      </c>
      <c r="V361" s="25">
        <v>1752860.9895367001</v>
      </c>
      <c r="W361" s="25">
        <f>SUM(Table2[[#This Row],[Residential]:[GRLF]],Table2[[#This Row],[OATT MEUs ]:[BUTU]])</f>
        <v>1773518.3169922715</v>
      </c>
      <c r="X361" s="25">
        <f>SUM(Table2[[#This Row],[Residential]:[BUTU]])</f>
        <v>1798386.9369922716</v>
      </c>
    </row>
    <row r="362" spans="1:24">
      <c r="A362">
        <f t="shared" si="5"/>
        <v>32</v>
      </c>
      <c r="B362">
        <v>2019</v>
      </c>
      <c r="C362">
        <v>1</v>
      </c>
      <c r="D362">
        <v>19</v>
      </c>
      <c r="E362">
        <v>18</v>
      </c>
      <c r="F362" s="25">
        <v>1100364.34208827</v>
      </c>
      <c r="G362" s="25">
        <v>49357.867176193497</v>
      </c>
      <c r="H362" s="25">
        <v>337719.56353214598</v>
      </c>
      <c r="I362" s="25">
        <v>46799.327999999899</v>
      </c>
      <c r="J362" s="25">
        <v>29881.1535009529</v>
      </c>
      <c r="K362" s="25">
        <v>45487.1393966998</v>
      </c>
      <c r="L362" s="25">
        <v>81853.2</v>
      </c>
      <c r="M362" s="25">
        <v>0</v>
      </c>
      <c r="N362" s="25">
        <v>20202.015050655798</v>
      </c>
      <c r="O362" s="25">
        <v>0</v>
      </c>
      <c r="P362" s="25">
        <v>755.04</v>
      </c>
      <c r="Q362" s="25">
        <v>67961.58</v>
      </c>
      <c r="R362" s="25">
        <v>18877.04</v>
      </c>
      <c r="S362" s="25">
        <v>7270.64</v>
      </c>
      <c r="T362" s="26">
        <v>7170.3082459999996</v>
      </c>
      <c r="U362" s="25">
        <v>1824510</v>
      </c>
      <c r="V362" s="25">
        <v>1750434.2415994999</v>
      </c>
      <c r="W362" s="25">
        <f>SUM(Table2[[#This Row],[Residential]:[GRLF]],Table2[[#This Row],[OATT MEUs ]:[BUTU]])</f>
        <v>1745737.6369909178</v>
      </c>
      <c r="X362" s="25">
        <f>SUM(Table2[[#This Row],[Residential]:[BUTU]])</f>
        <v>1813699.2169909179</v>
      </c>
    </row>
    <row r="363" spans="1:24">
      <c r="A363">
        <f t="shared" si="5"/>
        <v>33</v>
      </c>
      <c r="B363">
        <v>2019</v>
      </c>
      <c r="C363">
        <v>1</v>
      </c>
      <c r="D363">
        <v>14</v>
      </c>
      <c r="E363">
        <v>5</v>
      </c>
      <c r="F363" s="25">
        <v>1025053.05679648</v>
      </c>
      <c r="G363" s="25">
        <v>52183.0649606894</v>
      </c>
      <c r="H363" s="25">
        <v>326746.93476414902</v>
      </c>
      <c r="I363" s="25">
        <v>44668.619999999901</v>
      </c>
      <c r="J363" s="25">
        <v>39347.602923127197</v>
      </c>
      <c r="K363" s="25">
        <v>53708.941385938801</v>
      </c>
      <c r="L363" s="25">
        <v>93766.399999999994</v>
      </c>
      <c r="M363" s="25">
        <v>0</v>
      </c>
      <c r="N363" s="25">
        <v>20202.015050655798</v>
      </c>
      <c r="O363" s="25">
        <v>0</v>
      </c>
      <c r="P363" s="25">
        <v>-379.6</v>
      </c>
      <c r="Q363" s="25">
        <v>173466.3</v>
      </c>
      <c r="R363" s="25">
        <v>16558.88</v>
      </c>
      <c r="S363" s="25">
        <v>7633.6</v>
      </c>
      <c r="T363" s="26">
        <v>7740.7941780000001</v>
      </c>
      <c r="U363" s="25">
        <v>1768060</v>
      </c>
      <c r="V363" s="25">
        <v>1749406.5439440601</v>
      </c>
      <c r="W363" s="25">
        <f>SUM(Table2[[#This Row],[Residential]:[GRLF]],Table2[[#This Row],[OATT MEUs ]:[BUTU]])</f>
        <v>1687230.3100590396</v>
      </c>
      <c r="X363" s="25">
        <f>SUM(Table2[[#This Row],[Residential]:[BUTU]])</f>
        <v>1860696.6100590397</v>
      </c>
    </row>
    <row r="364" spans="1:24">
      <c r="A364">
        <f t="shared" si="5"/>
        <v>34</v>
      </c>
      <c r="B364">
        <v>2019</v>
      </c>
      <c r="C364">
        <v>1</v>
      </c>
      <c r="D364">
        <v>23</v>
      </c>
      <c r="E364">
        <v>7</v>
      </c>
      <c r="F364" s="25">
        <v>1100831.84641475</v>
      </c>
      <c r="G364" s="25">
        <v>64342.494641019897</v>
      </c>
      <c r="H364" s="25">
        <v>408110.37640265498</v>
      </c>
      <c r="I364" s="25">
        <v>54701.585999999901</v>
      </c>
      <c r="J364" s="25">
        <v>47121.735379454098</v>
      </c>
      <c r="K364" s="25">
        <v>65525.432522006296</v>
      </c>
      <c r="L364" s="25">
        <v>100969.44</v>
      </c>
      <c r="M364" s="25">
        <v>1</v>
      </c>
      <c r="N364" s="25">
        <v>12624.2265199417</v>
      </c>
      <c r="O364" s="25">
        <v>0</v>
      </c>
      <c r="P364" s="25">
        <v>-414.96</v>
      </c>
      <c r="Q364" s="25">
        <v>67933.02</v>
      </c>
      <c r="R364" s="25">
        <v>19021.599999999999</v>
      </c>
      <c r="S364" s="25">
        <v>8773.44</v>
      </c>
      <c r="T364" s="26">
        <v>4941.9119339999997</v>
      </c>
      <c r="U364" s="25">
        <v>1916640</v>
      </c>
      <c r="V364" s="25">
        <v>1749119.9622293699</v>
      </c>
      <c r="W364" s="25">
        <f>SUM(Table2[[#This Row],[Residential]:[GRLF]],Table2[[#This Row],[OATT MEUs ]:[BUTU]])</f>
        <v>1886550.1298138269</v>
      </c>
      <c r="X364" s="25">
        <f>SUM(Table2[[#This Row],[Residential]:[BUTU]])</f>
        <v>1954483.1498138269</v>
      </c>
    </row>
    <row r="365" spans="1:24">
      <c r="A365">
        <f t="shared" si="5"/>
        <v>35</v>
      </c>
      <c r="B365">
        <v>2019</v>
      </c>
      <c r="C365">
        <v>1</v>
      </c>
      <c r="D365">
        <v>8</v>
      </c>
      <c r="E365">
        <v>9</v>
      </c>
      <c r="F365" s="25">
        <v>987166.64345931995</v>
      </c>
      <c r="G365" s="25">
        <v>82567.790152768197</v>
      </c>
      <c r="H365" s="25">
        <v>463822.76503734803</v>
      </c>
      <c r="I365" s="25">
        <v>59688.416999999899</v>
      </c>
      <c r="J365" s="25">
        <v>53520.9630899615</v>
      </c>
      <c r="K365" s="25">
        <v>68032.551238516695</v>
      </c>
      <c r="L365" s="25">
        <v>105488.24</v>
      </c>
      <c r="M365" s="25">
        <v>158</v>
      </c>
      <c r="N365" s="25">
        <v>2214.22021344936</v>
      </c>
      <c r="O365" s="25">
        <v>0</v>
      </c>
      <c r="P365" s="25">
        <v>2928.64</v>
      </c>
      <c r="Q365" s="25">
        <v>65814.48</v>
      </c>
      <c r="R365" s="25">
        <v>19229.599999999999</v>
      </c>
      <c r="S365" s="25">
        <v>8258.64</v>
      </c>
      <c r="T365" s="26">
        <v>6827.3988319999999</v>
      </c>
      <c r="U365" s="25">
        <v>1824170</v>
      </c>
      <c r="V365" s="25">
        <v>1743437.8555938001</v>
      </c>
      <c r="W365" s="25">
        <f>SUM(Table2[[#This Row],[Residential]:[GRLF]],Table2[[#This Row],[OATT MEUs ]:[BUTU]])</f>
        <v>1859903.8690233638</v>
      </c>
      <c r="X365" s="25">
        <f>SUM(Table2[[#This Row],[Residential]:[BUTU]])</f>
        <v>1925718.3490233638</v>
      </c>
    </row>
    <row r="366" spans="1:24">
      <c r="A366">
        <f t="shared" si="5"/>
        <v>36</v>
      </c>
      <c r="B366">
        <v>2019</v>
      </c>
      <c r="C366">
        <v>1</v>
      </c>
      <c r="D366">
        <v>8</v>
      </c>
      <c r="E366">
        <v>8</v>
      </c>
      <c r="F366" s="25">
        <v>1006892.20385114</v>
      </c>
      <c r="G366" s="25">
        <v>72264.127644606604</v>
      </c>
      <c r="H366" s="25">
        <v>446181.63452908199</v>
      </c>
      <c r="I366" s="25">
        <v>57391.445999999902</v>
      </c>
      <c r="J366" s="25">
        <v>51739.836487422399</v>
      </c>
      <c r="K366" s="25">
        <v>68570.849216388597</v>
      </c>
      <c r="L366" s="25">
        <v>105752.4</v>
      </c>
      <c r="M366" s="25">
        <v>263</v>
      </c>
      <c r="N366" s="25">
        <v>2214.22021344936</v>
      </c>
      <c r="O366" s="25">
        <v>0</v>
      </c>
      <c r="P366" s="25">
        <v>4224.4799999999996</v>
      </c>
      <c r="Q366" s="25">
        <v>66293.88</v>
      </c>
      <c r="R366" s="25">
        <v>19061.12</v>
      </c>
      <c r="S366" s="25">
        <v>8413.6</v>
      </c>
      <c r="T366" s="26">
        <v>5680.2484199999999</v>
      </c>
      <c r="U366" s="25">
        <v>1855780</v>
      </c>
      <c r="V366" s="25">
        <v>1742864.54729486</v>
      </c>
      <c r="W366" s="25">
        <f>SUM(Table2[[#This Row],[Residential]:[GRLF]],Table2[[#This Row],[OATT MEUs ]:[BUTU]])</f>
        <v>1848649.1663620891</v>
      </c>
      <c r="X366" s="25">
        <f>SUM(Table2[[#This Row],[Residential]:[BUTU]])</f>
        <v>1914943.046362089</v>
      </c>
    </row>
    <row r="367" spans="1:24">
      <c r="A367">
        <f t="shared" si="5"/>
        <v>37</v>
      </c>
      <c r="B367">
        <v>2019</v>
      </c>
      <c r="C367">
        <v>1</v>
      </c>
      <c r="D367">
        <v>8</v>
      </c>
      <c r="E367">
        <v>7</v>
      </c>
      <c r="F367" s="25">
        <v>1015401.16639432</v>
      </c>
      <c r="G367" s="25">
        <v>61821.975048969703</v>
      </c>
      <c r="H367" s="25">
        <v>406305.73121389898</v>
      </c>
      <c r="I367" s="25">
        <v>55250.147999999899</v>
      </c>
      <c r="J367" s="25">
        <v>47532.891104878698</v>
      </c>
      <c r="K367" s="25">
        <v>63108.853220734403</v>
      </c>
      <c r="L367" s="25">
        <v>104508.56</v>
      </c>
      <c r="M367" s="25">
        <v>312</v>
      </c>
      <c r="N367" s="25">
        <v>13818.750755548401</v>
      </c>
      <c r="O367" s="25">
        <v>0</v>
      </c>
      <c r="P367" s="25">
        <v>1515.28</v>
      </c>
      <c r="Q367" s="25">
        <v>89625.36</v>
      </c>
      <c r="R367" s="25">
        <v>18249.919999999998</v>
      </c>
      <c r="S367" s="25">
        <v>8386.56</v>
      </c>
      <c r="T367" s="26">
        <v>7222.8259040000003</v>
      </c>
      <c r="U367" s="25">
        <v>1861690</v>
      </c>
      <c r="V367" s="25">
        <v>1742448.78761618</v>
      </c>
      <c r="W367" s="25">
        <f>SUM(Table2[[#This Row],[Residential]:[GRLF]],Table2[[#This Row],[OATT MEUs ]:[BUTU]])</f>
        <v>1803434.6616423503</v>
      </c>
      <c r="X367" s="25">
        <f>SUM(Table2[[#This Row],[Residential]:[BUTU]])</f>
        <v>1893060.0216423504</v>
      </c>
    </row>
    <row r="368" spans="1:24">
      <c r="A368">
        <f t="shared" si="5"/>
        <v>38</v>
      </c>
      <c r="B368">
        <v>2019</v>
      </c>
      <c r="C368">
        <v>1</v>
      </c>
      <c r="D368">
        <v>18</v>
      </c>
      <c r="E368">
        <v>3</v>
      </c>
      <c r="F368" s="25">
        <v>990300.11630444694</v>
      </c>
      <c r="G368" s="25">
        <v>53844.946010392901</v>
      </c>
      <c r="H368" s="25">
        <v>314365.33167765802</v>
      </c>
      <c r="I368" s="25">
        <v>42569.682000000001</v>
      </c>
      <c r="J368" s="25">
        <v>39681.4613721719</v>
      </c>
      <c r="K368" s="25">
        <v>52289.393099746601</v>
      </c>
      <c r="L368" s="25">
        <v>94140.800000000003</v>
      </c>
      <c r="M368" s="25">
        <v>0</v>
      </c>
      <c r="N368" s="25">
        <v>20202.015050655798</v>
      </c>
      <c r="O368" s="25">
        <v>0</v>
      </c>
      <c r="P368" s="25">
        <v>137.28</v>
      </c>
      <c r="Q368" s="25">
        <v>178511.22</v>
      </c>
      <c r="R368" s="25">
        <v>14578.72</v>
      </c>
      <c r="S368" s="25">
        <v>7338.24</v>
      </c>
      <c r="T368" s="26">
        <v>7766.9260000000004</v>
      </c>
      <c r="U368" s="25">
        <v>1758420</v>
      </c>
      <c r="V368" s="25">
        <v>1741766.6750824</v>
      </c>
      <c r="W368" s="25">
        <f>SUM(Table2[[#This Row],[Residential]:[GRLF]],Table2[[#This Row],[OATT MEUs ]:[BUTU]])</f>
        <v>1637214.9115150722</v>
      </c>
      <c r="X368" s="25">
        <f>SUM(Table2[[#This Row],[Residential]:[BUTU]])</f>
        <v>1815726.1315150722</v>
      </c>
    </row>
    <row r="369" spans="1:24">
      <c r="A369">
        <f t="shared" si="5"/>
        <v>39</v>
      </c>
      <c r="B369">
        <v>2019</v>
      </c>
      <c r="C369">
        <v>1</v>
      </c>
      <c r="D369">
        <v>18</v>
      </c>
      <c r="E369">
        <v>2</v>
      </c>
      <c r="F369" s="25">
        <v>998374.62757768296</v>
      </c>
      <c r="G369" s="25">
        <v>55146.752832660699</v>
      </c>
      <c r="H369" s="25">
        <v>310746.390791115</v>
      </c>
      <c r="I369" s="25">
        <v>42490.256999999998</v>
      </c>
      <c r="J369" s="25">
        <v>39742.312419534697</v>
      </c>
      <c r="K369" s="25">
        <v>54475.6456158894</v>
      </c>
      <c r="L369" s="25">
        <v>94891.68</v>
      </c>
      <c r="M369" s="25">
        <v>0</v>
      </c>
      <c r="N369" s="25">
        <v>20202.015050655798</v>
      </c>
      <c r="O369" s="25">
        <v>0</v>
      </c>
      <c r="P369" s="25">
        <v>133.12</v>
      </c>
      <c r="Q369" s="25">
        <v>178583.64</v>
      </c>
      <c r="R369" s="25">
        <v>14457.04</v>
      </c>
      <c r="S369" s="25">
        <v>7288.32</v>
      </c>
      <c r="T369" s="26">
        <v>7746.972726</v>
      </c>
      <c r="U369" s="25">
        <v>1763140</v>
      </c>
      <c r="V369" s="25">
        <v>1741288.1517626999</v>
      </c>
      <c r="W369" s="25">
        <f>SUM(Table2[[#This Row],[Residential]:[GRLF]],Table2[[#This Row],[OATT MEUs ]:[BUTU]])</f>
        <v>1645695.1340135387</v>
      </c>
      <c r="X369" s="25">
        <f>SUM(Table2[[#This Row],[Residential]:[BUTU]])</f>
        <v>1824278.7740135386</v>
      </c>
    </row>
    <row r="370" spans="1:24">
      <c r="A370">
        <f t="shared" si="5"/>
        <v>40</v>
      </c>
      <c r="B370">
        <v>2019</v>
      </c>
      <c r="C370">
        <v>1</v>
      </c>
      <c r="D370">
        <v>18</v>
      </c>
      <c r="E370">
        <v>1</v>
      </c>
      <c r="F370" s="25">
        <v>1057075.5711646399</v>
      </c>
      <c r="G370" s="25">
        <v>54509.6984302743</v>
      </c>
      <c r="H370" s="25">
        <v>310292.81686666899</v>
      </c>
      <c r="I370" s="25">
        <v>42445.7789999999</v>
      </c>
      <c r="J370" s="25">
        <v>39102.554110774203</v>
      </c>
      <c r="K370" s="25">
        <v>57084.141041280302</v>
      </c>
      <c r="L370" s="25">
        <v>97160.960000000006</v>
      </c>
      <c r="M370" s="25">
        <v>0</v>
      </c>
      <c r="N370" s="25">
        <v>20202.015050655798</v>
      </c>
      <c r="O370" s="25">
        <v>0</v>
      </c>
      <c r="P370" s="25">
        <v>120.64</v>
      </c>
      <c r="Q370" s="25">
        <v>178573.44</v>
      </c>
      <c r="R370" s="25">
        <v>14626.56</v>
      </c>
      <c r="S370" s="25">
        <v>7392.32</v>
      </c>
      <c r="T370" s="26">
        <v>7419.5096819999999</v>
      </c>
      <c r="U370" s="25">
        <v>1780910</v>
      </c>
      <c r="V370" s="25">
        <v>1737043.2154472601</v>
      </c>
      <c r="W370" s="25">
        <f>SUM(Table2[[#This Row],[Residential]:[GRLF]],Table2[[#This Row],[OATT MEUs ]:[BUTU]])</f>
        <v>1707432.5653462932</v>
      </c>
      <c r="X370" s="25">
        <f>SUM(Table2[[#This Row],[Residential]:[BUTU]])</f>
        <v>1886006.0053462931</v>
      </c>
    </row>
    <row r="371" spans="1:24">
      <c r="A371">
        <f t="shared" si="5"/>
        <v>41</v>
      </c>
      <c r="B371">
        <v>2019</v>
      </c>
      <c r="C371">
        <v>1</v>
      </c>
      <c r="D371">
        <v>23</v>
      </c>
      <c r="E371">
        <v>16</v>
      </c>
      <c r="F371" s="25">
        <v>946926.32108772697</v>
      </c>
      <c r="G371" s="25">
        <v>64065.514466069399</v>
      </c>
      <c r="H371" s="25">
        <v>404105.41515488102</v>
      </c>
      <c r="I371" s="25">
        <v>56339.858999999997</v>
      </c>
      <c r="J371" s="25">
        <v>36791.858933888303</v>
      </c>
      <c r="K371" s="25">
        <v>67387.8008572736</v>
      </c>
      <c r="L371" s="25">
        <v>102620.96</v>
      </c>
      <c r="M371" s="25">
        <v>16</v>
      </c>
      <c r="N371" s="25">
        <v>2773.6706382944399</v>
      </c>
      <c r="O371" s="25">
        <v>0</v>
      </c>
      <c r="P371" s="25">
        <v>-396.24</v>
      </c>
      <c r="Q371" s="25">
        <v>180954.12</v>
      </c>
      <c r="R371" s="25">
        <v>17528.16</v>
      </c>
      <c r="S371" s="25">
        <v>8150.48</v>
      </c>
      <c r="T371" s="26">
        <v>3151.1627720000001</v>
      </c>
      <c r="U371" s="25">
        <v>1851290</v>
      </c>
      <c r="V371" s="25">
        <v>1736317.01367634</v>
      </c>
      <c r="W371" s="25">
        <f>SUM(Table2[[#This Row],[Residential]:[GRLF]],Table2[[#This Row],[OATT MEUs ]:[BUTU]])</f>
        <v>1709460.9629101336</v>
      </c>
      <c r="X371" s="25">
        <f>SUM(Table2[[#This Row],[Residential]:[BUTU]])</f>
        <v>1890415.0829101335</v>
      </c>
    </row>
    <row r="372" spans="1:24">
      <c r="A372">
        <f t="shared" si="5"/>
        <v>42</v>
      </c>
      <c r="B372">
        <v>2019</v>
      </c>
      <c r="C372">
        <v>12</v>
      </c>
      <c r="D372">
        <v>13</v>
      </c>
      <c r="E372">
        <v>8</v>
      </c>
      <c r="F372" s="25">
        <v>1016708.09209379</v>
      </c>
      <c r="G372" s="25">
        <v>68689.373084828694</v>
      </c>
      <c r="H372" s="25">
        <v>457266.70393378998</v>
      </c>
      <c r="I372" s="25">
        <v>55432.864999999998</v>
      </c>
      <c r="J372" s="25">
        <v>51708.623814890503</v>
      </c>
      <c r="K372" s="25">
        <v>77170.481083375795</v>
      </c>
      <c r="L372" s="25">
        <v>90657.600000000006</v>
      </c>
      <c r="M372" s="25">
        <v>0</v>
      </c>
      <c r="N372" s="25">
        <v>2202.7277209920098</v>
      </c>
      <c r="O372" s="25">
        <v>0</v>
      </c>
      <c r="P372" s="25">
        <v>1594.32</v>
      </c>
      <c r="Q372" s="25">
        <v>15395.7952</v>
      </c>
      <c r="R372" s="25">
        <v>19422</v>
      </c>
      <c r="S372" s="25">
        <v>8183.76</v>
      </c>
      <c r="T372" s="26">
        <v>4704.4523331</v>
      </c>
      <c r="U372" s="25">
        <v>1792150</v>
      </c>
      <c r="V372" s="25">
        <v>1733694.2239729499</v>
      </c>
      <c r="W372" s="25">
        <f>SUM(Table2[[#This Row],[Residential]:[GRLF]],Table2[[#This Row],[OATT MEUs ]:[BUTU]])</f>
        <v>1853740.9990647668</v>
      </c>
      <c r="X372" s="25">
        <f>SUM(Table2[[#This Row],[Residential]:[BUTU]])</f>
        <v>1869136.7942647669</v>
      </c>
    </row>
    <row r="373" spans="1:24">
      <c r="A373">
        <f t="shared" si="5"/>
        <v>43</v>
      </c>
      <c r="B373">
        <v>2019</v>
      </c>
      <c r="C373">
        <v>1</v>
      </c>
      <c r="D373">
        <v>13</v>
      </c>
      <c r="E373">
        <v>17</v>
      </c>
      <c r="F373" s="25">
        <v>1199495.6740061101</v>
      </c>
      <c r="G373" s="25">
        <v>50410.391841005701</v>
      </c>
      <c r="H373" s="25">
        <v>331417.78113504598</v>
      </c>
      <c r="I373" s="25">
        <v>46252.883999999998</v>
      </c>
      <c r="J373" s="25">
        <v>36528.719269616602</v>
      </c>
      <c r="K373" s="25">
        <v>44922.777041713904</v>
      </c>
      <c r="L373" s="25">
        <v>89894.48</v>
      </c>
      <c r="M373" s="25">
        <v>0</v>
      </c>
      <c r="N373" s="25">
        <v>17177.8927686807</v>
      </c>
      <c r="O373" s="25">
        <v>0</v>
      </c>
      <c r="P373" s="25">
        <v>-19.760000000000002</v>
      </c>
      <c r="Q373" s="25">
        <v>69806.759999999995</v>
      </c>
      <c r="R373" s="25">
        <v>19553.04</v>
      </c>
      <c r="S373" s="25">
        <v>7268.56</v>
      </c>
      <c r="T373" s="26">
        <v>3765.9282979999998</v>
      </c>
      <c r="U373" s="25">
        <v>1851800</v>
      </c>
      <c r="V373" s="25">
        <v>1731905.91477923</v>
      </c>
      <c r="W373" s="25">
        <f>SUM(Table2[[#This Row],[Residential]:[GRLF]],Table2[[#This Row],[OATT MEUs ]:[BUTU]])</f>
        <v>1846668.368360173</v>
      </c>
      <c r="X373" s="25">
        <f>SUM(Table2[[#This Row],[Residential]:[BUTU]])</f>
        <v>1916475.128360173</v>
      </c>
    </row>
    <row r="374" spans="1:24">
      <c r="A374">
        <f t="shared" si="5"/>
        <v>44</v>
      </c>
      <c r="B374">
        <v>2019</v>
      </c>
      <c r="C374">
        <v>1</v>
      </c>
      <c r="D374">
        <v>14</v>
      </c>
      <c r="E374">
        <v>11</v>
      </c>
      <c r="F374" s="25">
        <v>995252.90193321602</v>
      </c>
      <c r="G374" s="25">
        <v>80739.720998094301</v>
      </c>
      <c r="H374" s="25">
        <v>450119.04221364</v>
      </c>
      <c r="I374" s="25">
        <v>61339.397999999899</v>
      </c>
      <c r="J374" s="25">
        <v>52279.272799179402</v>
      </c>
      <c r="K374" s="25">
        <v>68535.730897750705</v>
      </c>
      <c r="L374" s="25">
        <v>104898.56</v>
      </c>
      <c r="M374" s="25">
        <v>496</v>
      </c>
      <c r="N374" s="25">
        <v>2214.22021344936</v>
      </c>
      <c r="O374" s="25">
        <v>0</v>
      </c>
      <c r="P374" s="25">
        <v>-377.52</v>
      </c>
      <c r="Q374" s="25">
        <v>14960.34</v>
      </c>
      <c r="R374" s="25">
        <v>20177.04</v>
      </c>
      <c r="S374" s="25">
        <v>7949.76</v>
      </c>
      <c r="T374" s="26">
        <v>7861.7860000000001</v>
      </c>
      <c r="U374" s="25">
        <v>1732970</v>
      </c>
      <c r="V374" s="25">
        <v>1731395.2274394601</v>
      </c>
      <c r="W374" s="25">
        <f>SUM(Table2[[#This Row],[Residential]:[GRLF]],Table2[[#This Row],[OATT MEUs ]:[BUTU]])</f>
        <v>1851485.9130553298</v>
      </c>
      <c r="X374" s="25">
        <f>SUM(Table2[[#This Row],[Residential]:[BUTU]])</f>
        <v>1866446.2530553299</v>
      </c>
    </row>
    <row r="375" spans="1:24">
      <c r="A375">
        <f t="shared" si="5"/>
        <v>45</v>
      </c>
      <c r="B375">
        <v>2019</v>
      </c>
      <c r="C375">
        <v>1</v>
      </c>
      <c r="D375">
        <v>17</v>
      </c>
      <c r="E375">
        <v>23</v>
      </c>
      <c r="F375" s="25">
        <v>1051928.8225191201</v>
      </c>
      <c r="G375" s="25">
        <v>50188.807701045298</v>
      </c>
      <c r="H375" s="25">
        <v>308864.54153011303</v>
      </c>
      <c r="I375" s="25">
        <v>43735.640999999901</v>
      </c>
      <c r="J375" s="25">
        <v>39345.958300225502</v>
      </c>
      <c r="K375" s="25">
        <v>60309.539118681903</v>
      </c>
      <c r="L375" s="25">
        <v>96362.240000000005</v>
      </c>
      <c r="M375" s="25">
        <v>0</v>
      </c>
      <c r="N375" s="25">
        <v>20202.015050655798</v>
      </c>
      <c r="O375" s="25">
        <v>0</v>
      </c>
      <c r="P375" s="25">
        <v>134.16</v>
      </c>
      <c r="Q375" s="25">
        <v>178781.52</v>
      </c>
      <c r="R375" s="25">
        <v>15795.52</v>
      </c>
      <c r="S375" s="25">
        <v>7891.52</v>
      </c>
      <c r="T375" s="26">
        <v>6539.0665920000001</v>
      </c>
      <c r="U375" s="25">
        <v>1825660</v>
      </c>
      <c r="V375" s="25">
        <v>1730633.6932011801</v>
      </c>
      <c r="W375" s="25">
        <f>SUM(Table2[[#This Row],[Residential]:[GRLF]],Table2[[#This Row],[OATT MEUs ]:[BUTU]])</f>
        <v>1701297.8318118411</v>
      </c>
      <c r="X375" s="25">
        <f>SUM(Table2[[#This Row],[Residential]:[BUTU]])</f>
        <v>1880079.3518118411</v>
      </c>
    </row>
    <row r="376" spans="1:24">
      <c r="A376">
        <f t="shared" si="5"/>
        <v>46</v>
      </c>
      <c r="B376">
        <v>2019</v>
      </c>
      <c r="C376">
        <v>1</v>
      </c>
      <c r="D376">
        <v>18</v>
      </c>
      <c r="E376">
        <v>11</v>
      </c>
      <c r="F376" s="25">
        <v>1071651.5507867699</v>
      </c>
      <c r="G376" s="25">
        <v>81542.963505451</v>
      </c>
      <c r="H376" s="25">
        <v>463822.76503734803</v>
      </c>
      <c r="I376" s="25">
        <v>61145.600999999901</v>
      </c>
      <c r="J376" s="25">
        <v>50744.839631895098</v>
      </c>
      <c r="K376" s="25">
        <v>66598.873316309997</v>
      </c>
      <c r="L376" s="25">
        <v>101799.36</v>
      </c>
      <c r="M376" s="25">
        <v>0</v>
      </c>
      <c r="N376" s="25">
        <v>2214.22021344936</v>
      </c>
      <c r="O376" s="25">
        <v>0</v>
      </c>
      <c r="P376" s="25">
        <v>154.96</v>
      </c>
      <c r="Q376" s="25">
        <v>16484.22</v>
      </c>
      <c r="R376" s="25">
        <v>22665.759999999998</v>
      </c>
      <c r="S376" s="25">
        <v>8387.6</v>
      </c>
      <c r="T376" s="26">
        <v>5313.6545719999904</v>
      </c>
      <c r="U376" s="25">
        <v>1841800</v>
      </c>
      <c r="V376" s="25">
        <v>1730614.90781077</v>
      </c>
      <c r="W376" s="25">
        <f>SUM(Table2[[#This Row],[Residential]:[GRLF]],Table2[[#This Row],[OATT MEUs ]:[BUTU]])</f>
        <v>1936042.1480632233</v>
      </c>
      <c r="X376" s="25">
        <f>SUM(Table2[[#This Row],[Residential]:[BUTU]])</f>
        <v>1952526.3680632233</v>
      </c>
    </row>
    <row r="377" spans="1:24">
      <c r="A377">
        <f t="shared" si="5"/>
        <v>47</v>
      </c>
      <c r="B377">
        <v>2019</v>
      </c>
      <c r="C377">
        <v>1</v>
      </c>
      <c r="D377">
        <v>18</v>
      </c>
      <c r="E377">
        <v>0</v>
      </c>
      <c r="F377" s="25">
        <v>1069569.6189774901</v>
      </c>
      <c r="G377" s="25">
        <v>53152.495573016502</v>
      </c>
      <c r="H377" s="25">
        <v>308632.92931337497</v>
      </c>
      <c r="I377" s="25">
        <v>42966.807000000001</v>
      </c>
      <c r="J377" s="25">
        <v>39766.981763060197</v>
      </c>
      <c r="K377" s="25">
        <v>58122.875059742597</v>
      </c>
      <c r="L377" s="25">
        <v>94330.08</v>
      </c>
      <c r="M377" s="25">
        <v>0</v>
      </c>
      <c r="N377" s="25">
        <v>20202.015050655798</v>
      </c>
      <c r="O377" s="25">
        <v>0</v>
      </c>
      <c r="P377" s="25">
        <v>125.84</v>
      </c>
      <c r="Q377" s="25">
        <v>179113.02</v>
      </c>
      <c r="R377" s="25">
        <v>14824.16</v>
      </c>
      <c r="S377" s="25">
        <v>7508.8</v>
      </c>
      <c r="T377" s="26">
        <v>7347.426622</v>
      </c>
      <c r="U377" s="25">
        <v>1803670</v>
      </c>
      <c r="V377" s="25">
        <v>1729405.2254856899</v>
      </c>
      <c r="W377" s="25">
        <f>SUM(Table2[[#This Row],[Residential]:[GRLF]],Table2[[#This Row],[OATT MEUs ]:[BUTU]])</f>
        <v>1716550.0293593404</v>
      </c>
      <c r="X377" s="25">
        <f>SUM(Table2[[#This Row],[Residential]:[BUTU]])</f>
        <v>1895663.0493593405</v>
      </c>
    </row>
    <row r="378" spans="1:24">
      <c r="A378">
        <f t="shared" si="5"/>
        <v>48</v>
      </c>
      <c r="B378">
        <v>2019</v>
      </c>
      <c r="C378">
        <v>2</v>
      </c>
      <c r="D378">
        <v>21</v>
      </c>
      <c r="E378">
        <v>8</v>
      </c>
      <c r="F378" s="25">
        <v>1039981.54904186</v>
      </c>
      <c r="G378" s="25">
        <v>69606.244805161099</v>
      </c>
      <c r="H378" s="25">
        <v>442698.76565329201</v>
      </c>
      <c r="I378" s="25">
        <v>56621.85</v>
      </c>
      <c r="J378" s="25">
        <v>48092.9431297634</v>
      </c>
      <c r="K378" s="25">
        <v>66905.185406806893</v>
      </c>
      <c r="L378" s="25">
        <v>97495.84</v>
      </c>
      <c r="M378" s="25">
        <v>0</v>
      </c>
      <c r="N378" s="25">
        <v>2187.4043977155402</v>
      </c>
      <c r="O378" s="25">
        <v>0</v>
      </c>
      <c r="P378" s="25">
        <v>1244.8800000000001</v>
      </c>
      <c r="Q378" s="25">
        <v>12714.3</v>
      </c>
      <c r="R378" s="25">
        <v>19918.080000000002</v>
      </c>
      <c r="S378" s="25">
        <v>8443.76</v>
      </c>
      <c r="T378" s="26">
        <v>2973.5562300000001</v>
      </c>
      <c r="U378" s="25">
        <v>1812540</v>
      </c>
      <c r="V378" s="25">
        <v>1727521.53109585</v>
      </c>
      <c r="W378" s="25">
        <f>SUM(Table2[[#This Row],[Residential]:[GRLF]],Table2[[#This Row],[OATT MEUs ]:[BUTU]])</f>
        <v>1856170.0586645992</v>
      </c>
      <c r="X378" s="25">
        <f>SUM(Table2[[#This Row],[Residential]:[BUTU]])</f>
        <v>1868884.3586645992</v>
      </c>
    </row>
    <row r="379" spans="1:24">
      <c r="A379">
        <f t="shared" si="5"/>
        <v>49</v>
      </c>
      <c r="B379">
        <v>2019</v>
      </c>
      <c r="C379">
        <v>1</v>
      </c>
      <c r="D379">
        <v>14</v>
      </c>
      <c r="E379">
        <v>20</v>
      </c>
      <c r="F379" s="25">
        <v>1095854.2601093501</v>
      </c>
      <c r="G379" s="25">
        <v>48997.7929487578</v>
      </c>
      <c r="H379" s="25">
        <v>345314.51413936901</v>
      </c>
      <c r="I379" s="25">
        <v>48364.53</v>
      </c>
      <c r="J379" s="25">
        <v>40495.549708512503</v>
      </c>
      <c r="K379" s="25">
        <v>61576.679389222903</v>
      </c>
      <c r="L379" s="25">
        <v>99489.52</v>
      </c>
      <c r="M379" s="25">
        <v>0</v>
      </c>
      <c r="N379" s="25">
        <v>20202.015050655798</v>
      </c>
      <c r="O379" s="25">
        <v>0</v>
      </c>
      <c r="P379" s="25">
        <v>-386.88</v>
      </c>
      <c r="Q379" s="25">
        <v>45152.34</v>
      </c>
      <c r="R379" s="25">
        <v>18842.72</v>
      </c>
      <c r="S379" s="25">
        <v>7740.72</v>
      </c>
      <c r="T379" s="26">
        <v>6777.970448</v>
      </c>
      <c r="U379" s="25">
        <v>1785730</v>
      </c>
      <c r="V379" s="25">
        <v>1727449.39742591</v>
      </c>
      <c r="W379" s="25">
        <f>SUM(Table2[[#This Row],[Residential]:[GRLF]],Table2[[#This Row],[OATT MEUs ]:[BUTU]])</f>
        <v>1793269.3917938683</v>
      </c>
      <c r="X379" s="25">
        <f>SUM(Table2[[#This Row],[Residential]:[BUTU]])</f>
        <v>1838421.7317938684</v>
      </c>
    </row>
    <row r="380" spans="1:24">
      <c r="A380">
        <f t="shared" si="5"/>
        <v>50</v>
      </c>
      <c r="B380">
        <v>2019</v>
      </c>
      <c r="C380">
        <v>12</v>
      </c>
      <c r="D380">
        <v>18</v>
      </c>
      <c r="E380">
        <v>17</v>
      </c>
      <c r="F380" s="25">
        <v>994080.97760522098</v>
      </c>
      <c r="G380" s="25">
        <v>48883.389819471697</v>
      </c>
      <c r="H380" s="25">
        <v>390483.85235011001</v>
      </c>
      <c r="I380" s="25">
        <v>52516.844999999899</v>
      </c>
      <c r="J380" s="25">
        <v>38212.129482119497</v>
      </c>
      <c r="K380" s="25">
        <v>64889.022336247399</v>
      </c>
      <c r="L380" s="25">
        <v>81535.872000000003</v>
      </c>
      <c r="M380" s="25">
        <v>0</v>
      </c>
      <c r="N380" s="25">
        <v>20097.1603012579</v>
      </c>
      <c r="O380" s="25">
        <v>0</v>
      </c>
      <c r="P380" s="25">
        <v>669.76</v>
      </c>
      <c r="Q380" s="25">
        <v>14371.313599999999</v>
      </c>
      <c r="R380" s="25">
        <v>17060.16</v>
      </c>
      <c r="S380" s="25">
        <v>7713.68</v>
      </c>
      <c r="T380" s="26">
        <v>6490.5114065999996</v>
      </c>
      <c r="U380" s="25">
        <v>1739670</v>
      </c>
      <c r="V380" s="25">
        <v>1727307.56453943</v>
      </c>
      <c r="W380" s="25">
        <f>SUM(Table2[[#This Row],[Residential]:[GRLF]],Table2[[#This Row],[OATT MEUs ]:[BUTU]])</f>
        <v>1722633.3603010273</v>
      </c>
      <c r="X380" s="25">
        <f>SUM(Table2[[#This Row],[Residential]:[BUTU]])</f>
        <v>1737004.6739010273</v>
      </c>
    </row>
    <row r="381" spans="1:24">
      <c r="A381">
        <f t="shared" si="5"/>
        <v>51</v>
      </c>
      <c r="B381">
        <v>2019</v>
      </c>
      <c r="C381">
        <v>12</v>
      </c>
      <c r="D381">
        <v>13</v>
      </c>
      <c r="E381">
        <v>7</v>
      </c>
      <c r="F381" s="25">
        <v>1040979.61020864</v>
      </c>
      <c r="G381" s="25">
        <v>57043.252822928698</v>
      </c>
      <c r="H381" s="25">
        <v>416815.37668881798</v>
      </c>
      <c r="I381" s="25">
        <v>53090.764999999999</v>
      </c>
      <c r="J381" s="25">
        <v>50552.1684605708</v>
      </c>
      <c r="K381" s="25">
        <v>73024.250352007701</v>
      </c>
      <c r="L381" s="25">
        <v>91585.823999999993</v>
      </c>
      <c r="M381" s="25">
        <v>0</v>
      </c>
      <c r="N381" s="25">
        <v>10555.7818697116</v>
      </c>
      <c r="O381" s="25">
        <v>0</v>
      </c>
      <c r="P381" s="25">
        <v>1673.36</v>
      </c>
      <c r="Q381" s="25">
        <v>16641.703600000001</v>
      </c>
      <c r="R381" s="25">
        <v>18421.52</v>
      </c>
      <c r="S381" s="25">
        <v>7868.64</v>
      </c>
      <c r="T381" s="26">
        <v>5945.9700026999999</v>
      </c>
      <c r="U381" s="25">
        <v>1773860</v>
      </c>
      <c r="V381" s="25">
        <v>1724820.4493545601</v>
      </c>
      <c r="W381" s="25">
        <f>SUM(Table2[[#This Row],[Residential]:[GRLF]],Table2[[#This Row],[OATT MEUs ]:[BUTU]])</f>
        <v>1827556.5194053769</v>
      </c>
      <c r="X381" s="25">
        <f>SUM(Table2[[#This Row],[Residential]:[BUTU]])</f>
        <v>1844198.2230053768</v>
      </c>
    </row>
    <row r="382" spans="1:24">
      <c r="A382">
        <f t="shared" si="5"/>
        <v>52</v>
      </c>
      <c r="B382">
        <v>2019</v>
      </c>
      <c r="C382">
        <v>1</v>
      </c>
      <c r="D382">
        <v>23</v>
      </c>
      <c r="E382">
        <v>17</v>
      </c>
      <c r="F382" s="25">
        <v>1047590.79368336</v>
      </c>
      <c r="G382" s="25">
        <v>54038.832132858297</v>
      </c>
      <c r="H382" s="25">
        <v>381195.10671580897</v>
      </c>
      <c r="I382" s="25">
        <v>54142.433999999899</v>
      </c>
      <c r="J382" s="25">
        <v>33448.340574736103</v>
      </c>
      <c r="K382" s="25">
        <v>63134.368874119697</v>
      </c>
      <c r="L382" s="25">
        <v>100955.92</v>
      </c>
      <c r="M382" s="25">
        <v>18</v>
      </c>
      <c r="N382" s="25">
        <v>14645.7290725069</v>
      </c>
      <c r="O382" s="25">
        <v>0</v>
      </c>
      <c r="P382" s="25">
        <v>-374.4</v>
      </c>
      <c r="Q382" s="25">
        <v>133952.51999999999</v>
      </c>
      <c r="R382" s="25">
        <v>18836.48</v>
      </c>
      <c r="S382" s="25">
        <v>8146.32</v>
      </c>
      <c r="T382" s="26">
        <v>0</v>
      </c>
      <c r="U382" s="25">
        <v>1859060</v>
      </c>
      <c r="V382" s="25">
        <v>1724614.0319322599</v>
      </c>
      <c r="W382" s="25">
        <f>SUM(Table2[[#This Row],[Residential]:[GRLF]],Table2[[#This Row],[OATT MEUs ]:[BUTU]])</f>
        <v>1775777.9250533897</v>
      </c>
      <c r="X382" s="25">
        <f>SUM(Table2[[#This Row],[Residential]:[BUTU]])</f>
        <v>1909730.4450533898</v>
      </c>
    </row>
    <row r="383" spans="1:24">
      <c r="A383">
        <f t="shared" si="5"/>
        <v>53</v>
      </c>
      <c r="B383">
        <v>2019</v>
      </c>
      <c r="C383">
        <v>1</v>
      </c>
      <c r="D383">
        <v>17</v>
      </c>
      <c r="E383">
        <v>22</v>
      </c>
      <c r="F383" s="25">
        <v>1052710.0513049001</v>
      </c>
      <c r="G383" s="25">
        <v>48970.094931262698</v>
      </c>
      <c r="H383" s="25">
        <v>323118.34336857498</v>
      </c>
      <c r="I383" s="25">
        <v>45532.763999999901</v>
      </c>
      <c r="J383" s="25">
        <v>41046.498380581303</v>
      </c>
      <c r="K383" s="25">
        <v>61226.868012165403</v>
      </c>
      <c r="L383" s="25">
        <v>95389.84</v>
      </c>
      <c r="M383" s="25">
        <v>0</v>
      </c>
      <c r="N383" s="25">
        <v>20202.015050655798</v>
      </c>
      <c r="O383" s="25">
        <v>0</v>
      </c>
      <c r="P383" s="25">
        <v>139.36000000000001</v>
      </c>
      <c r="Q383" s="25">
        <v>179196.66</v>
      </c>
      <c r="R383" s="25">
        <v>17140.240000000002</v>
      </c>
      <c r="S383" s="25">
        <v>7821.84</v>
      </c>
      <c r="T383" s="26">
        <v>3049.2167300000001</v>
      </c>
      <c r="U383" s="25">
        <v>1850000</v>
      </c>
      <c r="V383" s="25">
        <v>1720353.2919960499</v>
      </c>
      <c r="W383" s="25">
        <f>SUM(Table2[[#This Row],[Residential]:[GRLF]],Table2[[#This Row],[OATT MEUs ]:[BUTU]])</f>
        <v>1716347.1317781406</v>
      </c>
      <c r="X383" s="25">
        <f>SUM(Table2[[#This Row],[Residential]:[BUTU]])</f>
        <v>1895543.7917781405</v>
      </c>
    </row>
    <row r="384" spans="1:24">
      <c r="A384">
        <f t="shared" si="5"/>
        <v>54</v>
      </c>
      <c r="B384">
        <v>2019</v>
      </c>
      <c r="C384">
        <v>1</v>
      </c>
      <c r="D384">
        <v>3</v>
      </c>
      <c r="E384">
        <v>12</v>
      </c>
      <c r="F384" s="25">
        <v>1026364.8252062</v>
      </c>
      <c r="G384" s="25">
        <v>74729.251201666702</v>
      </c>
      <c r="H384" s="25">
        <v>446114.08096586698</v>
      </c>
      <c r="I384" s="25">
        <v>56812.172999999901</v>
      </c>
      <c r="J384" s="25">
        <v>49198.894104298801</v>
      </c>
      <c r="K384" s="25">
        <v>69179.109469671996</v>
      </c>
      <c r="L384" s="25">
        <v>93879.76</v>
      </c>
      <c r="M384" s="25">
        <v>175</v>
      </c>
      <c r="N384" s="25">
        <v>2214.22021344936</v>
      </c>
      <c r="O384" s="25">
        <v>0</v>
      </c>
      <c r="P384" s="25">
        <v>3895.84</v>
      </c>
      <c r="Q384" s="25">
        <v>13592.52</v>
      </c>
      <c r="R384" s="25">
        <v>18698.16</v>
      </c>
      <c r="S384" s="25">
        <v>8009.04</v>
      </c>
      <c r="T384" s="26">
        <v>6686.3219859999999</v>
      </c>
      <c r="U384" s="25">
        <v>1814860</v>
      </c>
      <c r="V384" s="25">
        <v>1719517.9862085001</v>
      </c>
      <c r="W384" s="25">
        <f>SUM(Table2[[#This Row],[Residential]:[GRLF]],Table2[[#This Row],[OATT MEUs ]:[BUTU]])</f>
        <v>1855956.6761471541</v>
      </c>
      <c r="X384" s="25">
        <f>SUM(Table2[[#This Row],[Residential]:[BUTU]])</f>
        <v>1869549.1961471541</v>
      </c>
    </row>
    <row r="385" spans="1:24">
      <c r="A385">
        <f t="shared" si="5"/>
        <v>55</v>
      </c>
      <c r="B385">
        <v>2019</v>
      </c>
      <c r="C385">
        <v>1</v>
      </c>
      <c r="D385">
        <v>8</v>
      </c>
      <c r="E385">
        <v>10</v>
      </c>
      <c r="F385" s="25">
        <v>944660.486718809</v>
      </c>
      <c r="G385" s="25">
        <v>81321.379365490604</v>
      </c>
      <c r="H385" s="25">
        <v>459923.959388913</v>
      </c>
      <c r="I385" s="25">
        <v>58169.8109999999</v>
      </c>
      <c r="J385" s="25">
        <v>53090.071889716601</v>
      </c>
      <c r="K385" s="25">
        <v>67556.533403854206</v>
      </c>
      <c r="L385" s="25">
        <v>105060.8</v>
      </c>
      <c r="M385" s="25">
        <v>210</v>
      </c>
      <c r="N385" s="25">
        <v>2214.22021344936</v>
      </c>
      <c r="O385" s="25">
        <v>0</v>
      </c>
      <c r="P385" s="25">
        <v>2185.04</v>
      </c>
      <c r="Q385" s="25">
        <v>41066.22</v>
      </c>
      <c r="R385" s="25">
        <v>18434</v>
      </c>
      <c r="S385" s="25">
        <v>8161.92</v>
      </c>
      <c r="T385" s="26">
        <v>7020.9933359999904</v>
      </c>
      <c r="U385" s="25">
        <v>1776250</v>
      </c>
      <c r="V385" s="25">
        <v>1719022.0537175001</v>
      </c>
      <c r="W385" s="25">
        <f>SUM(Table2[[#This Row],[Residential]:[GRLF]],Table2[[#This Row],[OATT MEUs ]:[BUTU]])</f>
        <v>1808009.2153162328</v>
      </c>
      <c r="X385" s="25">
        <f>SUM(Table2[[#This Row],[Residential]:[BUTU]])</f>
        <v>1849075.4353162327</v>
      </c>
    </row>
    <row r="386" spans="1:24">
      <c r="A386">
        <f t="shared" si="5"/>
        <v>56</v>
      </c>
      <c r="B386">
        <v>2019</v>
      </c>
      <c r="C386">
        <v>3</v>
      </c>
      <c r="D386">
        <v>6</v>
      </c>
      <c r="E386">
        <v>7</v>
      </c>
      <c r="F386" s="25">
        <v>956334.13812929601</v>
      </c>
      <c r="G386" s="25">
        <v>56064.282934604897</v>
      </c>
      <c r="H386" s="25">
        <v>385936.697486285</v>
      </c>
      <c r="I386" s="25">
        <v>51922.879999999997</v>
      </c>
      <c r="J386" s="25">
        <v>39671.658441411397</v>
      </c>
      <c r="K386" s="25">
        <v>64139.600137816</v>
      </c>
      <c r="L386" s="25">
        <v>99036.09</v>
      </c>
      <c r="M386" s="25">
        <v>0</v>
      </c>
      <c r="N386" s="25">
        <v>2126.1111046096798</v>
      </c>
      <c r="O386" s="25">
        <v>0</v>
      </c>
      <c r="P386" s="25">
        <v>513.76</v>
      </c>
      <c r="Q386" s="25">
        <v>17002.38</v>
      </c>
      <c r="R386" s="25">
        <v>19598.8</v>
      </c>
      <c r="S386" s="25">
        <v>7687.68</v>
      </c>
      <c r="T386" s="26">
        <v>5953.2268151999997</v>
      </c>
      <c r="U386" s="25">
        <v>1744280</v>
      </c>
      <c r="V386" s="25">
        <v>1718590.5551584901</v>
      </c>
      <c r="W386" s="25">
        <f>SUM(Table2[[#This Row],[Residential]:[GRLF]],Table2[[#This Row],[OATT MEUs ]:[BUTU]])</f>
        <v>1688984.925049223</v>
      </c>
      <c r="X386" s="25">
        <f>SUM(Table2[[#This Row],[Residential]:[BUTU]])</f>
        <v>1705987.3050492229</v>
      </c>
    </row>
    <row r="387" spans="1:24">
      <c r="A387">
        <f t="shared" si="5"/>
        <v>57</v>
      </c>
      <c r="B387">
        <v>2019</v>
      </c>
      <c r="C387">
        <v>1</v>
      </c>
      <c r="D387">
        <v>29</v>
      </c>
      <c r="E387">
        <v>18</v>
      </c>
      <c r="F387" s="25">
        <v>1056327.0123165399</v>
      </c>
      <c r="G387" s="25">
        <v>47446.703969034497</v>
      </c>
      <c r="H387" s="25">
        <v>357010.93108467502</v>
      </c>
      <c r="I387" s="25">
        <v>51528.822</v>
      </c>
      <c r="J387" s="25">
        <v>35981.059843351199</v>
      </c>
      <c r="K387" s="25">
        <v>63270.4523588417</v>
      </c>
      <c r="L387" s="25">
        <v>97284.72</v>
      </c>
      <c r="M387" s="25">
        <v>0</v>
      </c>
      <c r="N387" s="25">
        <v>20202.015050655798</v>
      </c>
      <c r="O387" s="25">
        <v>0</v>
      </c>
      <c r="P387" s="25">
        <v>62.4</v>
      </c>
      <c r="Q387" s="25">
        <v>65857.320000000007</v>
      </c>
      <c r="R387" s="25">
        <v>17700.8</v>
      </c>
      <c r="S387" s="25">
        <v>7764.64</v>
      </c>
      <c r="T387" s="26">
        <v>5936.6581619999997</v>
      </c>
      <c r="U387" s="25">
        <v>1753970</v>
      </c>
      <c r="V387" s="25">
        <v>1718400.1746497301</v>
      </c>
      <c r="W387" s="25">
        <f>SUM(Table2[[#This Row],[Residential]:[GRLF]],Table2[[#This Row],[OATT MEUs ]:[BUTU]])</f>
        <v>1760516.2147850976</v>
      </c>
      <c r="X387" s="25">
        <f>SUM(Table2[[#This Row],[Residential]:[BUTU]])</f>
        <v>1826373.5347850977</v>
      </c>
    </row>
    <row r="388" spans="1:24">
      <c r="A388">
        <f t="shared" si="5"/>
        <v>58</v>
      </c>
      <c r="B388">
        <v>2019</v>
      </c>
      <c r="C388">
        <v>2</v>
      </c>
      <c r="D388">
        <v>21</v>
      </c>
      <c r="E388">
        <v>9</v>
      </c>
      <c r="F388" s="25">
        <v>1003136.91082923</v>
      </c>
      <c r="G388" s="25">
        <v>79110.1743843273</v>
      </c>
      <c r="H388" s="25">
        <v>451585.86561165698</v>
      </c>
      <c r="I388" s="25">
        <v>58440.67</v>
      </c>
      <c r="J388" s="25">
        <v>49922.527238307899</v>
      </c>
      <c r="K388" s="25">
        <v>66189.592047487502</v>
      </c>
      <c r="L388" s="25">
        <v>99710</v>
      </c>
      <c r="M388" s="25">
        <v>0</v>
      </c>
      <c r="N388" s="25">
        <v>2187.4043977155402</v>
      </c>
      <c r="O388" s="25">
        <v>0</v>
      </c>
      <c r="P388" s="25">
        <v>811.2</v>
      </c>
      <c r="Q388" s="25">
        <v>12738.78</v>
      </c>
      <c r="R388" s="25">
        <v>20115.68</v>
      </c>
      <c r="S388" s="25">
        <v>8505.1200000000008</v>
      </c>
      <c r="T388" s="26">
        <v>0</v>
      </c>
      <c r="U388" s="25">
        <v>1821340</v>
      </c>
      <c r="V388" s="25">
        <v>1717141.49010667</v>
      </c>
      <c r="W388" s="25">
        <f>SUM(Table2[[#This Row],[Residential]:[GRLF]],Table2[[#This Row],[OATT MEUs ]:[BUTU]])</f>
        <v>1839715.1445087253</v>
      </c>
      <c r="X388" s="25">
        <f>SUM(Table2[[#This Row],[Residential]:[BUTU]])</f>
        <v>1852453.9245087253</v>
      </c>
    </row>
    <row r="389" spans="1:24">
      <c r="A389">
        <f t="shared" si="5"/>
        <v>59</v>
      </c>
      <c r="B389">
        <v>2019</v>
      </c>
      <c r="C389">
        <v>2</v>
      </c>
      <c r="D389">
        <v>15</v>
      </c>
      <c r="E389">
        <v>7</v>
      </c>
      <c r="F389" s="25">
        <v>946745.88976768299</v>
      </c>
      <c r="G389" s="25">
        <v>56541.688087884701</v>
      </c>
      <c r="H389" s="25">
        <v>405867.79571220302</v>
      </c>
      <c r="I389" s="25">
        <v>53323.92</v>
      </c>
      <c r="J389" s="25">
        <v>38490.744156973902</v>
      </c>
      <c r="K389" s="25">
        <v>66866.755140699897</v>
      </c>
      <c r="L389" s="25">
        <v>100929.92</v>
      </c>
      <c r="M389" s="25">
        <v>0</v>
      </c>
      <c r="N389" s="25">
        <v>7981.6562966219699</v>
      </c>
      <c r="O389" s="25">
        <v>0</v>
      </c>
      <c r="P389" s="25">
        <v>1118</v>
      </c>
      <c r="Q389" s="25">
        <v>13930.14</v>
      </c>
      <c r="R389" s="25">
        <v>20109.439999999999</v>
      </c>
      <c r="S389" s="25">
        <v>8031.92</v>
      </c>
      <c r="T389" s="26">
        <v>7632.27</v>
      </c>
      <c r="U389" s="25">
        <v>1737560</v>
      </c>
      <c r="V389" s="25">
        <v>1716434.9005507899</v>
      </c>
      <c r="W389" s="25">
        <f>SUM(Table2[[#This Row],[Residential]:[GRLF]],Table2[[#This Row],[OATT MEUs ]:[BUTU]])</f>
        <v>1713639.9991620663</v>
      </c>
      <c r="X389" s="25">
        <f>SUM(Table2[[#This Row],[Residential]:[BUTU]])</f>
        <v>1727570.1391620662</v>
      </c>
    </row>
    <row r="390" spans="1:24">
      <c r="A390">
        <f t="shared" si="5"/>
        <v>60</v>
      </c>
      <c r="B390">
        <v>2019</v>
      </c>
      <c r="C390">
        <v>2</v>
      </c>
      <c r="D390">
        <v>21</v>
      </c>
      <c r="E390">
        <v>16</v>
      </c>
      <c r="F390" s="25">
        <v>979593.01389637403</v>
      </c>
      <c r="G390" s="25">
        <v>63930.658690278702</v>
      </c>
      <c r="H390" s="25">
        <v>416138.45555045002</v>
      </c>
      <c r="I390" s="25">
        <v>54579.369999999901</v>
      </c>
      <c r="J390" s="25">
        <v>37001.423499969802</v>
      </c>
      <c r="K390" s="25">
        <v>64128.394264264098</v>
      </c>
      <c r="L390" s="25">
        <v>98701.2</v>
      </c>
      <c r="M390" s="25">
        <v>0</v>
      </c>
      <c r="N390" s="25">
        <v>2187.4043977155402</v>
      </c>
      <c r="O390" s="25">
        <v>0</v>
      </c>
      <c r="P390" s="25">
        <v>603.20000000000005</v>
      </c>
      <c r="Q390" s="25">
        <v>12679.62</v>
      </c>
      <c r="R390" s="25">
        <v>18852.080000000002</v>
      </c>
      <c r="S390" s="25">
        <v>8250.32</v>
      </c>
      <c r="T390" s="26">
        <v>4853.8000574999996</v>
      </c>
      <c r="U390" s="25">
        <v>1765300</v>
      </c>
      <c r="V390" s="25">
        <v>1714974.57355985</v>
      </c>
      <c r="W390" s="25">
        <f>SUM(Table2[[#This Row],[Residential]:[GRLF]],Table2[[#This Row],[OATT MEUs ]:[BUTU]])</f>
        <v>1748819.320356552</v>
      </c>
      <c r="X390" s="25">
        <f>SUM(Table2[[#This Row],[Residential]:[BUTU]])</f>
        <v>1761498.9403565521</v>
      </c>
    </row>
    <row r="391" spans="1:24">
      <c r="A391">
        <f t="shared" si="5"/>
        <v>61</v>
      </c>
      <c r="B391">
        <v>2019</v>
      </c>
      <c r="C391">
        <v>1</v>
      </c>
      <c r="D391">
        <v>3</v>
      </c>
      <c r="E391">
        <v>18</v>
      </c>
      <c r="F391" s="25">
        <v>1140843.58730318</v>
      </c>
      <c r="G391" s="25">
        <v>52238.460995679598</v>
      </c>
      <c r="H391" s="25">
        <v>360012.239393247</v>
      </c>
      <c r="I391" s="25">
        <v>49172.546999999999</v>
      </c>
      <c r="J391" s="25">
        <v>41229.051522669797</v>
      </c>
      <c r="K391" s="25">
        <v>60509.411736867303</v>
      </c>
      <c r="L391" s="25">
        <v>97311.76</v>
      </c>
      <c r="M391" s="25">
        <v>0</v>
      </c>
      <c r="N391" s="25">
        <v>20202.015050655798</v>
      </c>
      <c r="O391" s="25">
        <v>0</v>
      </c>
      <c r="P391" s="25">
        <v>271.44</v>
      </c>
      <c r="Q391" s="25">
        <v>14120.88</v>
      </c>
      <c r="R391" s="25">
        <v>18509.919999999998</v>
      </c>
      <c r="S391" s="25">
        <v>7973.68</v>
      </c>
      <c r="T391" s="26">
        <v>4876.0074219999997</v>
      </c>
      <c r="U391" s="25">
        <v>1817340</v>
      </c>
      <c r="V391" s="25">
        <v>1713510.70125447</v>
      </c>
      <c r="W391" s="25">
        <f>SUM(Table2[[#This Row],[Residential]:[GRLF]],Table2[[#This Row],[OATT MEUs ]:[BUTU]])</f>
        <v>1853150.1204242993</v>
      </c>
      <c r="X391" s="25">
        <f>SUM(Table2[[#This Row],[Residential]:[BUTU]])</f>
        <v>1867271.0004242992</v>
      </c>
    </row>
    <row r="392" spans="1:24">
      <c r="A392">
        <f t="shared" si="5"/>
        <v>62</v>
      </c>
      <c r="B392">
        <v>2019</v>
      </c>
      <c r="C392">
        <v>1</v>
      </c>
      <c r="D392">
        <v>23</v>
      </c>
      <c r="E392">
        <v>11</v>
      </c>
      <c r="F392" s="25">
        <v>904594.88871988002</v>
      </c>
      <c r="G392" s="25">
        <v>78219.2014060441</v>
      </c>
      <c r="H392" s="25">
        <v>457559.584676372</v>
      </c>
      <c r="I392" s="25">
        <v>60031.532999999901</v>
      </c>
      <c r="J392" s="25">
        <v>48902.861981993199</v>
      </c>
      <c r="K392" s="25">
        <v>67567.919421225102</v>
      </c>
      <c r="L392" s="25">
        <v>97816.16</v>
      </c>
      <c r="M392" s="25">
        <v>0</v>
      </c>
      <c r="N392" s="25">
        <v>2214.22021344936</v>
      </c>
      <c r="O392" s="25">
        <v>0</v>
      </c>
      <c r="P392" s="25">
        <v>-371.28</v>
      </c>
      <c r="Q392" s="25">
        <v>66982.38</v>
      </c>
      <c r="R392" s="25">
        <v>18456.88</v>
      </c>
      <c r="S392" s="25">
        <v>8448.9599999999991</v>
      </c>
      <c r="T392" s="26">
        <v>7091.0168800000001</v>
      </c>
      <c r="U392" s="25">
        <v>1754350</v>
      </c>
      <c r="V392" s="25">
        <v>1711725.8397321701</v>
      </c>
      <c r="W392" s="25">
        <f>SUM(Table2[[#This Row],[Residential]:[GRLF]],Table2[[#This Row],[OATT MEUs ]:[BUTU]])</f>
        <v>1750531.9462989634</v>
      </c>
      <c r="X392" s="25">
        <f>SUM(Table2[[#This Row],[Residential]:[BUTU]])</f>
        <v>1817514.3262989633</v>
      </c>
    </row>
    <row r="393" spans="1:24">
      <c r="A393">
        <f t="shared" si="5"/>
        <v>63</v>
      </c>
      <c r="B393">
        <v>2019</v>
      </c>
      <c r="C393">
        <v>1</v>
      </c>
      <c r="D393">
        <v>8</v>
      </c>
      <c r="E393">
        <v>17</v>
      </c>
      <c r="F393" s="25">
        <v>1005333.0584372</v>
      </c>
      <c r="G393" s="25">
        <v>52127.668925699298</v>
      </c>
      <c r="H393" s="25">
        <v>382102.25456470298</v>
      </c>
      <c r="I393" s="25">
        <v>54735.4739999999</v>
      </c>
      <c r="J393" s="25">
        <v>40518.574429136199</v>
      </c>
      <c r="K393" s="25">
        <v>64148.547505721901</v>
      </c>
      <c r="L393" s="25">
        <v>100393.28</v>
      </c>
      <c r="M393" s="25">
        <v>0</v>
      </c>
      <c r="N393" s="25">
        <v>18180.5124980906</v>
      </c>
      <c r="O393" s="25">
        <v>0</v>
      </c>
      <c r="P393" s="25">
        <v>3043.04</v>
      </c>
      <c r="Q393" s="25">
        <v>73307.399999999994</v>
      </c>
      <c r="R393" s="25">
        <v>18851.04</v>
      </c>
      <c r="S393" s="25">
        <v>8002.8</v>
      </c>
      <c r="T393" s="26">
        <v>3294.2991339999999</v>
      </c>
      <c r="U393" s="25">
        <v>1848170</v>
      </c>
      <c r="V393" s="25">
        <v>1711253.7484188401</v>
      </c>
      <c r="W393" s="25">
        <f>SUM(Table2[[#This Row],[Residential]:[GRLF]],Table2[[#This Row],[OATT MEUs ]:[BUTU]])</f>
        <v>1750730.549494551</v>
      </c>
      <c r="X393" s="25">
        <f>SUM(Table2[[#This Row],[Residential]:[BUTU]])</f>
        <v>1824037.9494945509</v>
      </c>
    </row>
    <row r="394" spans="1:24">
      <c r="A394">
        <f t="shared" si="5"/>
        <v>64</v>
      </c>
      <c r="B394">
        <v>2019</v>
      </c>
      <c r="C394">
        <v>1</v>
      </c>
      <c r="D394">
        <v>19</v>
      </c>
      <c r="E394">
        <v>19</v>
      </c>
      <c r="F394" s="25">
        <v>1065901.97256144</v>
      </c>
      <c r="G394" s="25">
        <v>50050.317613569998</v>
      </c>
      <c r="H394" s="25">
        <v>338433.70120042301</v>
      </c>
      <c r="I394" s="25">
        <v>46190.402999999998</v>
      </c>
      <c r="J394" s="25">
        <v>30017.657201793802</v>
      </c>
      <c r="K394" s="25">
        <v>45194.532468361198</v>
      </c>
      <c r="L394" s="25">
        <v>84261.84</v>
      </c>
      <c r="M394" s="25">
        <v>0</v>
      </c>
      <c r="N394" s="25">
        <v>20202.015050655798</v>
      </c>
      <c r="O394" s="25">
        <v>0</v>
      </c>
      <c r="P394" s="25">
        <v>760.24</v>
      </c>
      <c r="Q394" s="25">
        <v>38421.360000000001</v>
      </c>
      <c r="R394" s="25">
        <v>18603.52</v>
      </c>
      <c r="S394" s="25">
        <v>7251.92</v>
      </c>
      <c r="T394" s="26">
        <v>6721.3337579999998</v>
      </c>
      <c r="U394" s="25">
        <v>1772670</v>
      </c>
      <c r="V394" s="25">
        <v>1710016.6005118601</v>
      </c>
      <c r="W394" s="25">
        <f>SUM(Table2[[#This Row],[Residential]:[GRLF]],Table2[[#This Row],[OATT MEUs ]:[BUTU]])</f>
        <v>1713589.4528542438</v>
      </c>
      <c r="X394" s="25">
        <f>SUM(Table2[[#This Row],[Residential]:[BUTU]])</f>
        <v>1752010.8128542439</v>
      </c>
    </row>
    <row r="395" spans="1:24">
      <c r="A395">
        <f t="shared" si="5"/>
        <v>65</v>
      </c>
      <c r="B395">
        <v>2019</v>
      </c>
      <c r="C395">
        <v>1</v>
      </c>
      <c r="D395">
        <v>14</v>
      </c>
      <c r="E395">
        <v>12</v>
      </c>
      <c r="F395" s="25">
        <v>978632.58021861</v>
      </c>
      <c r="G395" s="25">
        <v>75947.963971449295</v>
      </c>
      <c r="H395" s="25">
        <v>436666.23262473301</v>
      </c>
      <c r="I395" s="25">
        <v>61086.296999999999</v>
      </c>
      <c r="J395" s="25">
        <v>47919.377486777703</v>
      </c>
      <c r="K395" s="25">
        <v>67641.859943669799</v>
      </c>
      <c r="L395" s="25">
        <v>104183.03999999999</v>
      </c>
      <c r="M395" s="25">
        <v>324</v>
      </c>
      <c r="N395" s="25">
        <v>2214.22021344936</v>
      </c>
      <c r="O395" s="25">
        <v>0</v>
      </c>
      <c r="P395" s="25">
        <v>1256.32</v>
      </c>
      <c r="Q395" s="25">
        <v>15061.32</v>
      </c>
      <c r="R395" s="25">
        <v>18850</v>
      </c>
      <c r="S395" s="25">
        <v>7757.36</v>
      </c>
      <c r="T395" s="26">
        <v>7861.7860000000001</v>
      </c>
      <c r="U395" s="25">
        <v>1710080</v>
      </c>
      <c r="V395" s="25">
        <v>1708538.0610974501</v>
      </c>
      <c r="W395" s="25">
        <f>SUM(Table2[[#This Row],[Residential]:[GRLF]],Table2[[#This Row],[OATT MEUs ]:[BUTU]])</f>
        <v>1810341.0374586894</v>
      </c>
      <c r="X395" s="25">
        <f>SUM(Table2[[#This Row],[Residential]:[BUTU]])</f>
        <v>1825402.3574586895</v>
      </c>
    </row>
    <row r="396" spans="1:24">
      <c r="A396">
        <f t="shared" si="5"/>
        <v>66</v>
      </c>
      <c r="B396">
        <v>2019</v>
      </c>
      <c r="C396">
        <v>2</v>
      </c>
      <c r="D396">
        <v>21</v>
      </c>
      <c r="E396">
        <v>19</v>
      </c>
      <c r="F396" s="25">
        <v>1048692.7407680301</v>
      </c>
      <c r="G396" s="25">
        <v>49982.638096629104</v>
      </c>
      <c r="H396" s="25">
        <v>355554.69117518602</v>
      </c>
      <c r="I396" s="25">
        <v>48739.945</v>
      </c>
      <c r="J396" s="25">
        <v>33005.554799419398</v>
      </c>
      <c r="K396" s="25">
        <v>63224.056512894203</v>
      </c>
      <c r="L396" s="25">
        <v>100911.2</v>
      </c>
      <c r="M396" s="25">
        <v>0</v>
      </c>
      <c r="N396" s="25">
        <v>19957.353968727399</v>
      </c>
      <c r="O396" s="25">
        <v>0</v>
      </c>
      <c r="P396" s="25">
        <v>620.88</v>
      </c>
      <c r="Q396" s="25">
        <v>12806.1</v>
      </c>
      <c r="R396" s="25">
        <v>17925.439999999999</v>
      </c>
      <c r="S396" s="25">
        <v>7873.84</v>
      </c>
      <c r="T396" s="26">
        <v>5749.2498674999997</v>
      </c>
      <c r="U396" s="25">
        <v>1782160</v>
      </c>
      <c r="V396" s="25">
        <v>1707364.1169988799</v>
      </c>
      <c r="W396" s="25">
        <f>SUM(Table2[[#This Row],[Residential]:[GRLF]],Table2[[#This Row],[OATT MEUs ]:[BUTU]])</f>
        <v>1752237.5901883862</v>
      </c>
      <c r="X396" s="25">
        <f>SUM(Table2[[#This Row],[Residential]:[BUTU]])</f>
        <v>1765043.6901883862</v>
      </c>
    </row>
    <row r="397" spans="1:24">
      <c r="A397">
        <f t="shared" si="5"/>
        <v>67</v>
      </c>
      <c r="B397">
        <v>2019</v>
      </c>
      <c r="C397">
        <v>1</v>
      </c>
      <c r="D397">
        <v>3</v>
      </c>
      <c r="E397">
        <v>19</v>
      </c>
      <c r="F397" s="25">
        <v>1092359.5517572199</v>
      </c>
      <c r="G397" s="25">
        <v>50853.560120926602</v>
      </c>
      <c r="H397" s="25">
        <v>350786.35275982198</v>
      </c>
      <c r="I397" s="25">
        <v>48389.945999999902</v>
      </c>
      <c r="J397" s="25">
        <v>41275.100963917401</v>
      </c>
      <c r="K397" s="25">
        <v>60407.623485190197</v>
      </c>
      <c r="L397" s="25">
        <v>100256</v>
      </c>
      <c r="M397" s="25">
        <v>0</v>
      </c>
      <c r="N397" s="25">
        <v>20202.015050655798</v>
      </c>
      <c r="O397" s="25">
        <v>0</v>
      </c>
      <c r="P397" s="25">
        <v>-336.96</v>
      </c>
      <c r="Q397" s="25">
        <v>13946.46</v>
      </c>
      <c r="R397" s="25">
        <v>18010.72</v>
      </c>
      <c r="S397" s="25">
        <v>7749.04</v>
      </c>
      <c r="T397" s="26">
        <v>5382.6483580000004</v>
      </c>
      <c r="U397" s="25">
        <v>1791180</v>
      </c>
      <c r="V397" s="25">
        <v>1703508.03382334</v>
      </c>
      <c r="W397" s="25">
        <f>SUM(Table2[[#This Row],[Residential]:[GRLF]],Table2[[#This Row],[OATT MEUs ]:[BUTU]])</f>
        <v>1795335.5984957318</v>
      </c>
      <c r="X397" s="25">
        <f>SUM(Table2[[#This Row],[Residential]:[BUTU]])</f>
        <v>1809282.0584957318</v>
      </c>
    </row>
    <row r="398" spans="1:24">
      <c r="A398">
        <f t="shared" si="5"/>
        <v>68</v>
      </c>
      <c r="B398">
        <v>2019</v>
      </c>
      <c r="C398">
        <v>2</v>
      </c>
      <c r="D398">
        <v>12</v>
      </c>
      <c r="E398">
        <v>19</v>
      </c>
      <c r="F398" s="25">
        <v>990494.367511063</v>
      </c>
      <c r="G398" s="25">
        <v>45351.145653824198</v>
      </c>
      <c r="H398" s="25">
        <v>368117.81884360203</v>
      </c>
      <c r="I398" s="25">
        <v>49856.1349999999</v>
      </c>
      <c r="J398" s="25">
        <v>37227.671972983597</v>
      </c>
      <c r="K398" s="25">
        <v>62919.067379746797</v>
      </c>
      <c r="L398" s="25">
        <v>99870.16</v>
      </c>
      <c r="M398" s="25">
        <v>25</v>
      </c>
      <c r="N398" s="25">
        <v>19957.353968727399</v>
      </c>
      <c r="O398" s="25">
        <v>0</v>
      </c>
      <c r="P398" s="25">
        <v>94.64</v>
      </c>
      <c r="Q398" s="25">
        <v>99646.86</v>
      </c>
      <c r="R398" s="25">
        <v>18228.080000000002</v>
      </c>
      <c r="S398" s="25">
        <v>7578.48</v>
      </c>
      <c r="T398" s="26">
        <v>7099.4516549999998</v>
      </c>
      <c r="U398" s="25">
        <v>1776930</v>
      </c>
      <c r="V398" s="25">
        <v>1703259.2720391999</v>
      </c>
      <c r="W398" s="25">
        <f>SUM(Table2[[#This Row],[Residential]:[GRLF]],Table2[[#This Row],[OATT MEUs ]:[BUTU]])</f>
        <v>1706819.3719849468</v>
      </c>
      <c r="X398" s="25">
        <f>SUM(Table2[[#This Row],[Residential]:[BUTU]])</f>
        <v>1806466.2319849469</v>
      </c>
    </row>
    <row r="399" spans="1:24">
      <c r="A399">
        <f t="shared" si="5"/>
        <v>69</v>
      </c>
      <c r="B399">
        <v>2019</v>
      </c>
      <c r="C399">
        <v>2</v>
      </c>
      <c r="D399">
        <v>12</v>
      </c>
      <c r="E399">
        <v>18</v>
      </c>
      <c r="F399" s="25">
        <v>1014762.09063584</v>
      </c>
      <c r="G399" s="25">
        <v>46555.8691216058</v>
      </c>
      <c r="H399" s="25">
        <v>374762.94585792499</v>
      </c>
      <c r="I399" s="25">
        <v>51220.25</v>
      </c>
      <c r="J399" s="25">
        <v>37379.098116339301</v>
      </c>
      <c r="K399" s="25">
        <v>62831.986032078697</v>
      </c>
      <c r="L399" s="25">
        <v>101285.6</v>
      </c>
      <c r="M399" s="25">
        <v>24</v>
      </c>
      <c r="N399" s="25">
        <v>18463.203333490201</v>
      </c>
      <c r="O399" s="25">
        <v>0</v>
      </c>
      <c r="P399" s="25">
        <v>43.68</v>
      </c>
      <c r="Q399" s="25">
        <v>98211.72</v>
      </c>
      <c r="R399" s="25">
        <v>18789.68</v>
      </c>
      <c r="S399" s="25">
        <v>7650.24</v>
      </c>
      <c r="T399" s="26">
        <v>6779.2179225</v>
      </c>
      <c r="U399" s="25">
        <v>1794260</v>
      </c>
      <c r="V399" s="25">
        <v>1701618.73954243</v>
      </c>
      <c r="W399" s="25">
        <f>SUM(Table2[[#This Row],[Residential]:[GRLF]],Table2[[#This Row],[OATT MEUs ]:[BUTU]])</f>
        <v>1740547.861019779</v>
      </c>
      <c r="X399" s="25">
        <f>SUM(Table2[[#This Row],[Residential]:[BUTU]])</f>
        <v>1838759.581019779</v>
      </c>
    </row>
    <row r="400" spans="1:24">
      <c r="A400">
        <f t="shared" si="5"/>
        <v>70</v>
      </c>
      <c r="B400">
        <v>2019</v>
      </c>
      <c r="C400">
        <v>1</v>
      </c>
      <c r="D400">
        <v>3</v>
      </c>
      <c r="E400">
        <v>16</v>
      </c>
      <c r="F400" s="25">
        <v>1006804.10874247</v>
      </c>
      <c r="G400" s="25">
        <v>66087.469743208596</v>
      </c>
      <c r="H400" s="25">
        <v>397716.778176505</v>
      </c>
      <c r="I400" s="25">
        <v>53852.267999999996</v>
      </c>
      <c r="J400" s="25">
        <v>45709.004306895498</v>
      </c>
      <c r="K400" s="25">
        <v>64389.437222628898</v>
      </c>
      <c r="L400" s="25">
        <v>97327.360000000001</v>
      </c>
      <c r="M400" s="25">
        <v>0</v>
      </c>
      <c r="N400" s="25">
        <v>4043.81825981772</v>
      </c>
      <c r="O400" s="25">
        <v>0</v>
      </c>
      <c r="P400" s="25">
        <v>3911.44</v>
      </c>
      <c r="Q400" s="25">
        <v>14340.18</v>
      </c>
      <c r="R400" s="25">
        <v>17951.439999999999</v>
      </c>
      <c r="S400" s="25">
        <v>8065.2</v>
      </c>
      <c r="T400" s="26">
        <v>5566.9750400000003</v>
      </c>
      <c r="U400" s="25">
        <v>1755680</v>
      </c>
      <c r="V400" s="25">
        <v>1699981.6684159499</v>
      </c>
      <c r="W400" s="25">
        <f>SUM(Table2[[#This Row],[Residential]:[GRLF]],Table2[[#This Row],[OATT MEUs ]:[BUTU]])</f>
        <v>1771425.2994915254</v>
      </c>
      <c r="X400" s="25">
        <f>SUM(Table2[[#This Row],[Residential]:[BUTU]])</f>
        <v>1785765.4794915253</v>
      </c>
    </row>
    <row r="401" spans="1:24">
      <c r="A401">
        <f t="shared" si="5"/>
        <v>71</v>
      </c>
      <c r="B401">
        <v>2019</v>
      </c>
      <c r="C401">
        <v>2</v>
      </c>
      <c r="D401">
        <v>15</v>
      </c>
      <c r="E401">
        <v>8</v>
      </c>
      <c r="F401" s="25">
        <v>923152.03324046498</v>
      </c>
      <c r="G401" s="25">
        <v>65670.814810407697</v>
      </c>
      <c r="H401" s="25">
        <v>453928.828327953</v>
      </c>
      <c r="I401" s="25">
        <v>56510.02</v>
      </c>
      <c r="J401" s="25">
        <v>44725.938295148902</v>
      </c>
      <c r="K401" s="25">
        <v>69385.572901183696</v>
      </c>
      <c r="L401" s="25">
        <v>99186.880000000005</v>
      </c>
      <c r="M401" s="25">
        <v>0</v>
      </c>
      <c r="N401" s="25">
        <v>2187.4043977155402</v>
      </c>
      <c r="O401" s="25">
        <v>0</v>
      </c>
      <c r="P401" s="25">
        <v>1129.44</v>
      </c>
      <c r="Q401" s="25">
        <v>14140.26</v>
      </c>
      <c r="R401" s="25">
        <v>20308.080000000002</v>
      </c>
      <c r="S401" s="25">
        <v>7943.52</v>
      </c>
      <c r="T401" s="26">
        <v>7607.61</v>
      </c>
      <c r="U401" s="25">
        <v>1724710</v>
      </c>
      <c r="V401" s="25">
        <v>1698927.4925784001</v>
      </c>
      <c r="W401" s="25">
        <f>SUM(Table2[[#This Row],[Residential]:[GRLF]],Table2[[#This Row],[OATT MEUs ]:[BUTU]])</f>
        <v>1751736.1419728743</v>
      </c>
      <c r="X401" s="25">
        <f>SUM(Table2[[#This Row],[Residential]:[BUTU]])</f>
        <v>1765876.4019728743</v>
      </c>
    </row>
    <row r="402" spans="1:24">
      <c r="A402">
        <f t="shared" si="5"/>
        <v>72</v>
      </c>
      <c r="B402">
        <v>2019</v>
      </c>
      <c r="C402">
        <v>1</v>
      </c>
      <c r="D402">
        <v>18</v>
      </c>
      <c r="E402">
        <v>5</v>
      </c>
      <c r="F402" s="25">
        <v>1026381.13083561</v>
      </c>
      <c r="G402" s="25">
        <v>54426.604377789103</v>
      </c>
      <c r="H402" s="25">
        <v>324093.04478068399</v>
      </c>
      <c r="I402" s="25">
        <v>45028.68</v>
      </c>
      <c r="J402" s="25">
        <v>40490.615839807397</v>
      </c>
      <c r="K402" s="25">
        <v>53092.999000453397</v>
      </c>
      <c r="L402" s="25">
        <v>96423.6</v>
      </c>
      <c r="M402" s="25">
        <v>0</v>
      </c>
      <c r="N402" s="25">
        <v>20202.015050655798</v>
      </c>
      <c r="O402" s="25">
        <v>0</v>
      </c>
      <c r="P402" s="25">
        <v>137.28</v>
      </c>
      <c r="Q402" s="25">
        <v>68398.14</v>
      </c>
      <c r="R402" s="25">
        <v>16260.4</v>
      </c>
      <c r="S402" s="25">
        <v>7483.84</v>
      </c>
      <c r="T402" s="26">
        <v>7769.0339999999997</v>
      </c>
      <c r="U402" s="25">
        <v>1722030</v>
      </c>
      <c r="V402" s="25">
        <v>1698006.51047194</v>
      </c>
      <c r="W402" s="25">
        <f>SUM(Table2[[#This Row],[Residential]:[GRLF]],Table2[[#This Row],[OATT MEUs ]:[BUTU]])</f>
        <v>1691789.2438849995</v>
      </c>
      <c r="X402" s="25">
        <f>SUM(Table2[[#This Row],[Residential]:[BUTU]])</f>
        <v>1760187.3838849994</v>
      </c>
    </row>
    <row r="403" spans="1:24">
      <c r="A403">
        <f t="shared" si="5"/>
        <v>73</v>
      </c>
      <c r="B403">
        <v>2019</v>
      </c>
      <c r="C403">
        <v>1</v>
      </c>
      <c r="D403">
        <v>13</v>
      </c>
      <c r="E403">
        <v>18</v>
      </c>
      <c r="F403" s="25">
        <v>1180341.67777162</v>
      </c>
      <c r="G403" s="25">
        <v>52903.213415560902</v>
      </c>
      <c r="H403" s="25">
        <v>327345.26632405701</v>
      </c>
      <c r="I403" s="25">
        <v>45889.646999999997</v>
      </c>
      <c r="J403" s="25">
        <v>37765.475691693602</v>
      </c>
      <c r="K403" s="25">
        <v>45201.665876834602</v>
      </c>
      <c r="L403" s="25">
        <v>88270</v>
      </c>
      <c r="M403" s="25">
        <v>0</v>
      </c>
      <c r="N403" s="25">
        <v>20202.015050655798</v>
      </c>
      <c r="O403" s="25">
        <v>0</v>
      </c>
      <c r="P403" s="25">
        <v>-376.48</v>
      </c>
      <c r="Q403" s="25">
        <v>68266.559999999998</v>
      </c>
      <c r="R403" s="25">
        <v>19344</v>
      </c>
      <c r="S403" s="25">
        <v>7384</v>
      </c>
      <c r="T403" s="26">
        <v>431.57189399999999</v>
      </c>
      <c r="U403" s="25">
        <v>1852230</v>
      </c>
      <c r="V403" s="25">
        <v>1697977.2086125501</v>
      </c>
      <c r="W403" s="25">
        <f>SUM(Table2[[#This Row],[Residential]:[GRLF]],Table2[[#This Row],[OATT MEUs ]:[BUTU]])</f>
        <v>1824702.0530244219</v>
      </c>
      <c r="X403" s="25">
        <f>SUM(Table2[[#This Row],[Residential]:[BUTU]])</f>
        <v>1892968.613024422</v>
      </c>
    </row>
    <row r="404" spans="1:24">
      <c r="A404">
        <f t="shared" si="5"/>
        <v>74</v>
      </c>
      <c r="B404">
        <v>2019</v>
      </c>
      <c r="C404">
        <v>1</v>
      </c>
      <c r="D404">
        <v>8</v>
      </c>
      <c r="E404">
        <v>11</v>
      </c>
      <c r="F404" s="25">
        <v>866563.31057112897</v>
      </c>
      <c r="G404" s="25">
        <v>79631.800298292001</v>
      </c>
      <c r="H404" s="25">
        <v>461361.885234499</v>
      </c>
      <c r="I404" s="25">
        <v>59122.911</v>
      </c>
      <c r="J404" s="25">
        <v>52192.107785389402</v>
      </c>
      <c r="K404" s="25">
        <v>68689.647903655903</v>
      </c>
      <c r="L404" s="25">
        <v>103873.12</v>
      </c>
      <c r="M404" s="25">
        <v>205</v>
      </c>
      <c r="N404" s="25">
        <v>2214.22021344936</v>
      </c>
      <c r="O404" s="25">
        <v>0</v>
      </c>
      <c r="P404" s="25">
        <v>2234.96</v>
      </c>
      <c r="Q404" s="25">
        <v>36455.82</v>
      </c>
      <c r="R404" s="25">
        <v>18228.080000000002</v>
      </c>
      <c r="S404" s="25">
        <v>7967.44</v>
      </c>
      <c r="T404" s="26">
        <v>6546.2748979999997</v>
      </c>
      <c r="U404" s="25">
        <v>1745780</v>
      </c>
      <c r="V404" s="25">
        <v>1696725.4346841699</v>
      </c>
      <c r="W404" s="25">
        <f>SUM(Table2[[#This Row],[Residential]:[GRLF]],Table2[[#This Row],[OATT MEUs ]:[BUTU]])</f>
        <v>1728830.7579044148</v>
      </c>
      <c r="X404" s="25">
        <f>SUM(Table2[[#This Row],[Residential]:[BUTU]])</f>
        <v>1765286.5779044149</v>
      </c>
    </row>
    <row r="405" spans="1:24">
      <c r="A405">
        <f t="shared" si="5"/>
        <v>75</v>
      </c>
      <c r="B405">
        <v>2019</v>
      </c>
      <c r="C405">
        <v>1</v>
      </c>
      <c r="D405">
        <v>16</v>
      </c>
      <c r="E405">
        <v>7</v>
      </c>
      <c r="F405" s="25">
        <v>963672.75163298706</v>
      </c>
      <c r="G405" s="25">
        <v>60132.3959817711</v>
      </c>
      <c r="H405" s="25">
        <v>395950.735023872</v>
      </c>
      <c r="I405" s="25">
        <v>53804.612999999998</v>
      </c>
      <c r="J405" s="25">
        <v>41544.819119795902</v>
      </c>
      <c r="K405" s="25">
        <v>67373.945583123495</v>
      </c>
      <c r="L405" s="25">
        <v>106274.48</v>
      </c>
      <c r="M405" s="25">
        <v>207</v>
      </c>
      <c r="N405" s="25">
        <v>13818.750755548401</v>
      </c>
      <c r="O405" s="25">
        <v>0</v>
      </c>
      <c r="P405" s="25">
        <v>153.91999999999999</v>
      </c>
      <c r="Q405" s="25">
        <v>36560.879999999997</v>
      </c>
      <c r="R405" s="25">
        <v>19235.84</v>
      </c>
      <c r="S405" s="25">
        <v>7772.96</v>
      </c>
      <c r="T405" s="26">
        <v>0</v>
      </c>
      <c r="U405" s="25">
        <v>1772240</v>
      </c>
      <c r="V405" s="25">
        <v>1696317.2206610099</v>
      </c>
      <c r="W405" s="25">
        <f>SUM(Table2[[#This Row],[Residential]:[GRLF]],Table2[[#This Row],[OATT MEUs ]:[BUTU]])</f>
        <v>1729942.2110970977</v>
      </c>
      <c r="X405" s="25">
        <f>SUM(Table2[[#This Row],[Residential]:[BUTU]])</f>
        <v>1766503.0910970976</v>
      </c>
    </row>
    <row r="406" spans="1:24">
      <c r="A406">
        <f t="shared" si="5"/>
        <v>76</v>
      </c>
      <c r="B406">
        <v>2019</v>
      </c>
      <c r="C406">
        <v>1</v>
      </c>
      <c r="D406">
        <v>14</v>
      </c>
      <c r="E406">
        <v>16</v>
      </c>
      <c r="F406" s="25">
        <v>947653.43230312702</v>
      </c>
      <c r="G406" s="25">
        <v>61683.484961494403</v>
      </c>
      <c r="H406" s="25">
        <v>398546.72195315198</v>
      </c>
      <c r="I406" s="25">
        <v>56861.945999999902</v>
      </c>
      <c r="J406" s="25">
        <v>43789.729380613797</v>
      </c>
      <c r="K406" s="25">
        <v>63539.052624048898</v>
      </c>
      <c r="L406" s="25">
        <v>101272.08</v>
      </c>
      <c r="M406" s="25">
        <v>0</v>
      </c>
      <c r="N406" s="25">
        <v>3033.06698353511</v>
      </c>
      <c r="O406" s="25">
        <v>0</v>
      </c>
      <c r="P406" s="25">
        <v>-279.76</v>
      </c>
      <c r="Q406" s="25">
        <v>14204.52</v>
      </c>
      <c r="R406" s="25">
        <v>18216.64</v>
      </c>
      <c r="S406" s="25">
        <v>7735.52</v>
      </c>
      <c r="T406" s="26">
        <v>7731.5263560000003</v>
      </c>
      <c r="U406" s="25">
        <v>1700080</v>
      </c>
      <c r="V406" s="25">
        <v>1695010.7832780599</v>
      </c>
      <c r="W406" s="25">
        <f>SUM(Table2[[#This Row],[Residential]:[GRLF]],Table2[[#This Row],[OATT MEUs ]:[BUTU]])</f>
        <v>1709783.4405619714</v>
      </c>
      <c r="X406" s="25">
        <f>SUM(Table2[[#This Row],[Residential]:[BUTU]])</f>
        <v>1723987.9605619714</v>
      </c>
    </row>
    <row r="407" spans="1:24">
      <c r="A407">
        <f t="shared" si="5"/>
        <v>77</v>
      </c>
      <c r="B407">
        <v>2019</v>
      </c>
      <c r="C407">
        <v>1</v>
      </c>
      <c r="D407">
        <v>29</v>
      </c>
      <c r="E407">
        <v>19</v>
      </c>
      <c r="F407" s="25">
        <v>1033201.74655014</v>
      </c>
      <c r="G407" s="25">
        <v>47668.288108995002</v>
      </c>
      <c r="H407" s="25">
        <v>345671.58297350799</v>
      </c>
      <c r="I407" s="25">
        <v>50104.466999999997</v>
      </c>
      <c r="J407" s="25">
        <v>35755.746505818497</v>
      </c>
      <c r="K407" s="25">
        <v>64131.811431996</v>
      </c>
      <c r="L407" s="25">
        <v>98328.88</v>
      </c>
      <c r="M407" s="25">
        <v>0</v>
      </c>
      <c r="N407" s="25">
        <v>20202.015050655798</v>
      </c>
      <c r="O407" s="25">
        <v>0</v>
      </c>
      <c r="P407" s="25">
        <v>82.16</v>
      </c>
      <c r="Q407" s="25">
        <v>66406.080000000002</v>
      </c>
      <c r="R407" s="25">
        <v>17276.48</v>
      </c>
      <c r="S407" s="25">
        <v>7702.24</v>
      </c>
      <c r="T407" s="26">
        <v>5973.7294499999998</v>
      </c>
      <c r="U407" s="25">
        <v>1738620</v>
      </c>
      <c r="V407" s="25">
        <v>1694653.1536412199</v>
      </c>
      <c r="W407" s="25">
        <f>SUM(Table2[[#This Row],[Residential]:[GRLF]],Table2[[#This Row],[OATT MEUs ]:[BUTU]])</f>
        <v>1726099.1470711129</v>
      </c>
      <c r="X407" s="25">
        <f>SUM(Table2[[#This Row],[Residential]:[BUTU]])</f>
        <v>1792505.227071113</v>
      </c>
    </row>
    <row r="408" spans="1:24">
      <c r="A408">
        <f t="shared" si="5"/>
        <v>78</v>
      </c>
      <c r="B408">
        <v>2019</v>
      </c>
      <c r="C408">
        <v>1</v>
      </c>
      <c r="D408">
        <v>17</v>
      </c>
      <c r="E408">
        <v>16</v>
      </c>
      <c r="F408" s="25">
        <v>905611.34639781597</v>
      </c>
      <c r="G408" s="25">
        <v>65395.019305832197</v>
      </c>
      <c r="H408" s="25">
        <v>400901.44615666202</v>
      </c>
      <c r="I408" s="25">
        <v>57353.322</v>
      </c>
      <c r="J408" s="25">
        <v>46595.456050910703</v>
      </c>
      <c r="K408" s="25">
        <v>61448.826760431701</v>
      </c>
      <c r="L408" s="25">
        <v>99997.04</v>
      </c>
      <c r="M408" s="25">
        <v>0</v>
      </c>
      <c r="N408" s="25">
        <v>3033.06698353511</v>
      </c>
      <c r="O408" s="25">
        <v>0</v>
      </c>
      <c r="P408" s="25">
        <v>131.04</v>
      </c>
      <c r="Q408" s="25">
        <v>178778.46</v>
      </c>
      <c r="R408" s="25">
        <v>19443.84</v>
      </c>
      <c r="S408" s="25">
        <v>7950.8</v>
      </c>
      <c r="T408" s="26">
        <v>3311.8050199999998</v>
      </c>
      <c r="U408" s="25">
        <v>1874870</v>
      </c>
      <c r="V408" s="25">
        <v>1694419.8366292301</v>
      </c>
      <c r="W408" s="25">
        <f>SUM(Table2[[#This Row],[Residential]:[GRLF]],Table2[[#This Row],[OATT MEUs ]:[BUTU]])</f>
        <v>1671173.0086751881</v>
      </c>
      <c r="X408" s="25">
        <f>SUM(Table2[[#This Row],[Residential]:[BUTU]])</f>
        <v>1849951.468675188</v>
      </c>
    </row>
    <row r="409" spans="1:24">
      <c r="A409">
        <f t="shared" si="5"/>
        <v>79</v>
      </c>
      <c r="B409">
        <v>2019</v>
      </c>
      <c r="C409">
        <v>1</v>
      </c>
      <c r="D409">
        <v>3</v>
      </c>
      <c r="E409">
        <v>13</v>
      </c>
      <c r="F409" s="25">
        <v>1008059.38969852</v>
      </c>
      <c r="G409" s="25">
        <v>74507.667061706306</v>
      </c>
      <c r="H409" s="25">
        <v>428270.28976795397</v>
      </c>
      <c r="I409" s="25">
        <v>56417.165999999997</v>
      </c>
      <c r="J409" s="25">
        <v>52002.9761516941</v>
      </c>
      <c r="K409" s="25">
        <v>71748.096786595197</v>
      </c>
      <c r="L409" s="25">
        <v>95675.839999999997</v>
      </c>
      <c r="M409" s="25">
        <v>376</v>
      </c>
      <c r="N409" s="25">
        <v>2214.22021344936</v>
      </c>
      <c r="O409" s="25">
        <v>0</v>
      </c>
      <c r="P409" s="25">
        <v>3870.88</v>
      </c>
      <c r="Q409" s="25">
        <v>13468.08</v>
      </c>
      <c r="R409" s="25">
        <v>18326.88</v>
      </c>
      <c r="S409" s="25">
        <v>7936.24</v>
      </c>
      <c r="T409" s="26">
        <v>6772.8216579999998</v>
      </c>
      <c r="U409" s="25">
        <v>1765820</v>
      </c>
      <c r="V409" s="25">
        <v>1694264.70326909</v>
      </c>
      <c r="W409" s="25">
        <f>SUM(Table2[[#This Row],[Residential]:[GRLF]],Table2[[#This Row],[OATT MEUs ]:[BUTU]])</f>
        <v>1826178.4673379187</v>
      </c>
      <c r="X409" s="25">
        <f>SUM(Table2[[#This Row],[Residential]:[BUTU]])</f>
        <v>1839646.5473379188</v>
      </c>
    </row>
    <row r="410" spans="1:24">
      <c r="A410">
        <f t="shared" si="5"/>
        <v>80</v>
      </c>
      <c r="B410">
        <v>2019</v>
      </c>
      <c r="C410">
        <v>1</v>
      </c>
      <c r="D410">
        <v>15</v>
      </c>
      <c r="E410">
        <v>18</v>
      </c>
      <c r="F410" s="25">
        <v>1050402.3279250001</v>
      </c>
      <c r="G410" s="25">
        <v>45286.25860442</v>
      </c>
      <c r="H410" s="25">
        <v>363274.11144565098</v>
      </c>
      <c r="I410" s="25">
        <v>51994.781999999999</v>
      </c>
      <c r="J410" s="25">
        <v>31160.670118474001</v>
      </c>
      <c r="K410" s="25">
        <v>61331.262701553896</v>
      </c>
      <c r="L410" s="25">
        <v>98469.28</v>
      </c>
      <c r="M410" s="25">
        <v>0</v>
      </c>
      <c r="N410" s="25">
        <v>20202.015050655798</v>
      </c>
      <c r="O410" s="25">
        <v>0</v>
      </c>
      <c r="P410" s="25">
        <v>3098.16</v>
      </c>
      <c r="Q410" s="25">
        <v>133200.78</v>
      </c>
      <c r="R410" s="25">
        <v>17909.84</v>
      </c>
      <c r="S410" s="25">
        <v>7720.96</v>
      </c>
      <c r="T410" s="26">
        <v>4229.3193979999996</v>
      </c>
      <c r="U410" s="25">
        <v>1864520</v>
      </c>
      <c r="V410" s="25">
        <v>1693019.42905108</v>
      </c>
      <c r="W410" s="25">
        <f>SUM(Table2[[#This Row],[Residential]:[GRLF]],Table2[[#This Row],[OATT MEUs ]:[BUTU]])</f>
        <v>1755078.9872437546</v>
      </c>
      <c r="X410" s="25">
        <f>SUM(Table2[[#This Row],[Residential]:[BUTU]])</f>
        <v>1888279.7672437546</v>
      </c>
    </row>
    <row r="411" spans="1:24">
      <c r="A411">
        <f t="shared" si="5"/>
        <v>81</v>
      </c>
      <c r="B411">
        <v>2019</v>
      </c>
      <c r="C411">
        <v>1</v>
      </c>
      <c r="D411">
        <v>13</v>
      </c>
      <c r="E411">
        <v>11</v>
      </c>
      <c r="F411" s="25">
        <v>1024406.24922543</v>
      </c>
      <c r="G411" s="25">
        <v>48222.248458896102</v>
      </c>
      <c r="H411" s="25">
        <v>327065.40156216401</v>
      </c>
      <c r="I411" s="25">
        <v>47530.038</v>
      </c>
      <c r="J411" s="25">
        <v>36801.7266712985</v>
      </c>
      <c r="K411" s="25">
        <v>45220.871207339696</v>
      </c>
      <c r="L411" s="25">
        <v>87922.64</v>
      </c>
      <c r="M411" s="25">
        <v>0</v>
      </c>
      <c r="N411" s="25">
        <v>2214.22021344936</v>
      </c>
      <c r="O411" s="25">
        <v>0</v>
      </c>
      <c r="P411" s="25">
        <v>824.72</v>
      </c>
      <c r="Q411" s="25">
        <v>116259.6</v>
      </c>
      <c r="R411" s="25">
        <v>17444.96</v>
      </c>
      <c r="S411" s="25">
        <v>7297.68</v>
      </c>
      <c r="T411" s="26">
        <v>5466.0587560000004</v>
      </c>
      <c r="U411" s="25">
        <v>1789660</v>
      </c>
      <c r="V411" s="25">
        <v>1692097.3133998399</v>
      </c>
      <c r="W411" s="25">
        <f>SUM(Table2[[#This Row],[Residential]:[GRLF]],Table2[[#This Row],[OATT MEUs ]:[BUTU]])</f>
        <v>1650416.8140945772</v>
      </c>
      <c r="X411" s="25">
        <f>SUM(Table2[[#This Row],[Residential]:[BUTU]])</f>
        <v>1766676.4140945773</v>
      </c>
    </row>
    <row r="412" spans="1:24">
      <c r="A412">
        <f t="shared" si="5"/>
        <v>82</v>
      </c>
      <c r="B412">
        <v>2019</v>
      </c>
      <c r="C412">
        <v>1</v>
      </c>
      <c r="D412">
        <v>8</v>
      </c>
      <c r="E412">
        <v>18</v>
      </c>
      <c r="F412" s="25">
        <v>988980.89733762201</v>
      </c>
      <c r="G412" s="25">
        <v>47225.119829073999</v>
      </c>
      <c r="H412" s="25">
        <v>354907.12011596502</v>
      </c>
      <c r="I412" s="25">
        <v>51305.373</v>
      </c>
      <c r="J412" s="25">
        <v>39265.371778042303</v>
      </c>
      <c r="K412" s="25">
        <v>62894.713785602296</v>
      </c>
      <c r="L412" s="25">
        <v>100946.56</v>
      </c>
      <c r="M412" s="25">
        <v>0</v>
      </c>
      <c r="N412" s="25">
        <v>20202.015050655798</v>
      </c>
      <c r="O412" s="25">
        <v>0</v>
      </c>
      <c r="P412" s="25">
        <v>6230.64</v>
      </c>
      <c r="Q412" s="25">
        <v>93488.1</v>
      </c>
      <c r="R412" s="25">
        <v>18208.32</v>
      </c>
      <c r="S412" s="25">
        <v>8001.76</v>
      </c>
      <c r="T412" s="26">
        <v>0</v>
      </c>
      <c r="U412" s="25">
        <v>1830700</v>
      </c>
      <c r="V412" s="25">
        <v>1691740.13939963</v>
      </c>
      <c r="W412" s="25">
        <f>SUM(Table2[[#This Row],[Residential]:[GRLF]],Table2[[#This Row],[OATT MEUs ]:[BUTU]])</f>
        <v>1698167.8908969613</v>
      </c>
      <c r="X412" s="25">
        <f>SUM(Table2[[#This Row],[Residential]:[BUTU]])</f>
        <v>1791655.9908969614</v>
      </c>
    </row>
    <row r="413" spans="1:24">
      <c r="A413">
        <f t="shared" ref="A413:A476" si="6">A412+1</f>
        <v>83</v>
      </c>
      <c r="B413">
        <v>2019</v>
      </c>
      <c r="C413">
        <v>1</v>
      </c>
      <c r="D413">
        <v>29</v>
      </c>
      <c r="E413">
        <v>17</v>
      </c>
      <c r="F413" s="25">
        <v>998222.11177419103</v>
      </c>
      <c r="G413" s="25">
        <v>48693.114756312098</v>
      </c>
      <c r="H413" s="25">
        <v>371004.16917930602</v>
      </c>
      <c r="I413" s="25">
        <v>54429.422999999901</v>
      </c>
      <c r="J413" s="25">
        <v>35708.052441669301</v>
      </c>
      <c r="K413" s="25">
        <v>62784.694677994499</v>
      </c>
      <c r="L413" s="25">
        <v>95610.32</v>
      </c>
      <c r="M413" s="25">
        <v>0</v>
      </c>
      <c r="N413" s="25">
        <v>13134.074508862999</v>
      </c>
      <c r="O413" s="25">
        <v>0</v>
      </c>
      <c r="P413" s="25">
        <v>68.64</v>
      </c>
      <c r="Q413" s="25">
        <v>65594.16</v>
      </c>
      <c r="R413" s="25">
        <v>17804.8</v>
      </c>
      <c r="S413" s="25">
        <v>7578.48</v>
      </c>
      <c r="T413" s="26">
        <v>6875.797458</v>
      </c>
      <c r="U413" s="25">
        <v>1728760</v>
      </c>
      <c r="V413" s="25">
        <v>1691091.9819133801</v>
      </c>
      <c r="W413" s="25">
        <f>SUM(Table2[[#This Row],[Residential]:[GRLF]],Table2[[#This Row],[OATT MEUs ]:[BUTU]])</f>
        <v>1711913.6777963361</v>
      </c>
      <c r="X413" s="25">
        <f>SUM(Table2[[#This Row],[Residential]:[BUTU]])</f>
        <v>1777507.837796336</v>
      </c>
    </row>
    <row r="414" spans="1:24">
      <c r="A414">
        <f t="shared" si="6"/>
        <v>84</v>
      </c>
      <c r="B414">
        <v>2019</v>
      </c>
      <c r="C414">
        <v>1</v>
      </c>
      <c r="D414">
        <v>18</v>
      </c>
      <c r="E414">
        <v>4</v>
      </c>
      <c r="F414" s="25">
        <v>1043250.63763164</v>
      </c>
      <c r="G414" s="25">
        <v>54149.624202838597</v>
      </c>
      <c r="H414" s="25">
        <v>318167.63223578501</v>
      </c>
      <c r="I414" s="25">
        <v>43266.504000000001</v>
      </c>
      <c r="J414" s="25">
        <v>39993.939723494499</v>
      </c>
      <c r="K414" s="25">
        <v>50111.782982331097</v>
      </c>
      <c r="L414" s="25">
        <v>94912.48</v>
      </c>
      <c r="M414" s="25">
        <v>0</v>
      </c>
      <c r="N414" s="25">
        <v>20202.015050655798</v>
      </c>
      <c r="O414" s="25">
        <v>0</v>
      </c>
      <c r="P414" s="25">
        <v>124.8</v>
      </c>
      <c r="Q414" s="25">
        <v>116118.84</v>
      </c>
      <c r="R414" s="25">
        <v>15268.24</v>
      </c>
      <c r="S414" s="25">
        <v>7376.72</v>
      </c>
      <c r="T414" s="26">
        <v>7857.57</v>
      </c>
      <c r="U414" s="25">
        <v>1715080</v>
      </c>
      <c r="V414" s="25">
        <v>1690816.76612791</v>
      </c>
      <c r="W414" s="25">
        <f>SUM(Table2[[#This Row],[Residential]:[GRLF]],Table2[[#This Row],[OATT MEUs ]:[BUTU]])</f>
        <v>1694681.9458267447</v>
      </c>
      <c r="X414" s="25">
        <f>SUM(Table2[[#This Row],[Residential]:[BUTU]])</f>
        <v>1810800.7858267447</v>
      </c>
    </row>
    <row r="415" spans="1:24">
      <c r="A415">
        <f t="shared" si="6"/>
        <v>85</v>
      </c>
      <c r="B415">
        <v>2019</v>
      </c>
      <c r="C415">
        <v>2</v>
      </c>
      <c r="D415">
        <v>2</v>
      </c>
      <c r="E415">
        <v>18</v>
      </c>
      <c r="F415" s="25">
        <v>1075637.6592512501</v>
      </c>
      <c r="G415" s="25">
        <v>48162.167078648003</v>
      </c>
      <c r="H415" s="25">
        <v>342557.30748607701</v>
      </c>
      <c r="I415" s="25">
        <v>46529.719999999899</v>
      </c>
      <c r="J415" s="25">
        <v>36858.904776811498</v>
      </c>
      <c r="K415" s="25">
        <v>44246.727765603398</v>
      </c>
      <c r="L415" s="25">
        <v>88521.68</v>
      </c>
      <c r="M415" s="25">
        <v>3933</v>
      </c>
      <c r="N415" s="25">
        <v>19957.353968727399</v>
      </c>
      <c r="O415" s="25">
        <v>0</v>
      </c>
      <c r="P415" s="25">
        <v>168.48</v>
      </c>
      <c r="Q415" s="25">
        <v>184355.82</v>
      </c>
      <c r="R415" s="25">
        <v>18269.68</v>
      </c>
      <c r="S415" s="25">
        <v>7579.52</v>
      </c>
      <c r="T415" s="26">
        <v>0</v>
      </c>
      <c r="U415" s="25">
        <v>1946100</v>
      </c>
      <c r="V415" s="25">
        <v>1690560.54433504</v>
      </c>
      <c r="W415" s="25">
        <f>SUM(Table2[[#This Row],[Residential]:[GRLF]],Table2[[#This Row],[OATT MEUs ]:[BUTU]])</f>
        <v>1732422.2003271175</v>
      </c>
      <c r="X415" s="25">
        <f>SUM(Table2[[#This Row],[Residential]:[BUTU]])</f>
        <v>1916778.0203271175</v>
      </c>
    </row>
    <row r="416" spans="1:24">
      <c r="A416">
        <f t="shared" si="6"/>
        <v>86</v>
      </c>
      <c r="B416">
        <v>2019</v>
      </c>
      <c r="C416">
        <v>1</v>
      </c>
      <c r="D416">
        <v>8</v>
      </c>
      <c r="E416">
        <v>16</v>
      </c>
      <c r="F416" s="25">
        <v>946424.11652219004</v>
      </c>
      <c r="G416" s="25">
        <v>66115.167760703698</v>
      </c>
      <c r="H416" s="25">
        <v>404877.45587734401</v>
      </c>
      <c r="I416" s="25">
        <v>56618.375999999997</v>
      </c>
      <c r="J416" s="25">
        <v>46006.681052102802</v>
      </c>
      <c r="K416" s="25">
        <v>67215.364425524094</v>
      </c>
      <c r="L416" s="25">
        <v>99277.36</v>
      </c>
      <c r="M416" s="25">
        <v>0</v>
      </c>
      <c r="N416" s="25">
        <v>3533.9702708964001</v>
      </c>
      <c r="O416" s="25">
        <v>0</v>
      </c>
      <c r="P416" s="25">
        <v>2357.6799999999998</v>
      </c>
      <c r="Q416" s="25">
        <v>65124.959999999999</v>
      </c>
      <c r="R416" s="25">
        <v>17977.439999999999</v>
      </c>
      <c r="S416" s="25">
        <v>8024.64</v>
      </c>
      <c r="T416" s="26">
        <v>5492.8324640000001</v>
      </c>
      <c r="U416" s="25">
        <v>1774600</v>
      </c>
      <c r="V416" s="25">
        <v>1688196.91029018</v>
      </c>
      <c r="W416" s="25">
        <f>SUM(Table2[[#This Row],[Residential]:[GRLF]],Table2[[#This Row],[OATT MEUs ]:[BUTU]])</f>
        <v>1723921.0843727607</v>
      </c>
      <c r="X416" s="25">
        <f>SUM(Table2[[#This Row],[Residential]:[BUTU]])</f>
        <v>1789046.0443727607</v>
      </c>
    </row>
    <row r="417" spans="1:24">
      <c r="A417">
        <f t="shared" si="6"/>
        <v>87</v>
      </c>
      <c r="B417">
        <v>2019</v>
      </c>
      <c r="C417">
        <v>1</v>
      </c>
      <c r="D417">
        <v>8</v>
      </c>
      <c r="E417">
        <v>12</v>
      </c>
      <c r="F417" s="25">
        <v>989427.35759341205</v>
      </c>
      <c r="G417" s="25">
        <v>81016.701173044901</v>
      </c>
      <c r="H417" s="25">
        <v>451228.85075217998</v>
      </c>
      <c r="I417" s="25">
        <v>59982.818999999901</v>
      </c>
      <c r="J417" s="25">
        <v>50031.073292558103</v>
      </c>
      <c r="K417" s="25">
        <v>69081.436645960202</v>
      </c>
      <c r="L417" s="25">
        <v>101255.44</v>
      </c>
      <c r="M417" s="25">
        <v>35</v>
      </c>
      <c r="N417" s="25">
        <v>2214.22021344936</v>
      </c>
      <c r="O417" s="25">
        <v>0</v>
      </c>
      <c r="P417" s="25">
        <v>2000.96</v>
      </c>
      <c r="Q417" s="25">
        <v>35771.4</v>
      </c>
      <c r="R417" s="25">
        <v>17597.84</v>
      </c>
      <c r="S417" s="25">
        <v>7778.16</v>
      </c>
      <c r="T417" s="26">
        <v>7331.9802520000003</v>
      </c>
      <c r="U417" s="25">
        <v>1738860</v>
      </c>
      <c r="V417" s="25">
        <v>1687898.5270096101</v>
      </c>
      <c r="W417" s="25">
        <f>SUM(Table2[[#This Row],[Residential]:[GRLF]],Table2[[#This Row],[OATT MEUs ]:[BUTU]])</f>
        <v>1838981.8389226045</v>
      </c>
      <c r="X417" s="25">
        <f>SUM(Table2[[#This Row],[Residential]:[BUTU]])</f>
        <v>1874753.2389226044</v>
      </c>
    </row>
    <row r="418" spans="1:24">
      <c r="A418">
        <f t="shared" si="6"/>
        <v>88</v>
      </c>
      <c r="B418">
        <v>2019</v>
      </c>
      <c r="C418">
        <v>1</v>
      </c>
      <c r="D418">
        <v>13</v>
      </c>
      <c r="E418">
        <v>10</v>
      </c>
      <c r="F418" s="25">
        <v>1084360.08344199</v>
      </c>
      <c r="G418" s="25">
        <v>50742.768050946397</v>
      </c>
      <c r="H418" s="25">
        <v>332122.26829429303</v>
      </c>
      <c r="I418" s="25">
        <v>47106.4379999999</v>
      </c>
      <c r="J418" s="25">
        <v>37120.7835142279</v>
      </c>
      <c r="K418" s="25">
        <v>45447.768469164403</v>
      </c>
      <c r="L418" s="25">
        <v>90365.6</v>
      </c>
      <c r="M418" s="25">
        <v>3</v>
      </c>
      <c r="N418" s="25">
        <v>2214.22021344936</v>
      </c>
      <c r="O418" s="25">
        <v>0</v>
      </c>
      <c r="P418" s="25">
        <v>1294.8</v>
      </c>
      <c r="Q418" s="25">
        <v>118130.28</v>
      </c>
      <c r="R418" s="25">
        <v>17776.72</v>
      </c>
      <c r="S418" s="25">
        <v>7618</v>
      </c>
      <c r="T418" s="26">
        <v>4247.8550420000001</v>
      </c>
      <c r="U418" s="25">
        <v>1833470</v>
      </c>
      <c r="V418" s="25">
        <v>1687243.1547876601</v>
      </c>
      <c r="W418" s="25">
        <f>SUM(Table2[[#This Row],[Residential]:[GRLF]],Table2[[#This Row],[OATT MEUs ]:[BUTU]])</f>
        <v>1720420.3050260709</v>
      </c>
      <c r="X418" s="25">
        <f>SUM(Table2[[#This Row],[Residential]:[BUTU]])</f>
        <v>1838550.5850260709</v>
      </c>
    </row>
    <row r="419" spans="1:24">
      <c r="A419">
        <v>1</v>
      </c>
      <c r="B419">
        <v>2020</v>
      </c>
      <c r="C419">
        <v>1</v>
      </c>
      <c r="D419">
        <v>22</v>
      </c>
      <c r="E419">
        <v>8</v>
      </c>
      <c r="F419" s="25">
        <v>1150636.23841176</v>
      </c>
      <c r="G419" s="25">
        <v>75597.061494842506</v>
      </c>
      <c r="H419" s="25">
        <v>463871.38988796598</v>
      </c>
      <c r="I419" s="25">
        <v>56310.2069999999</v>
      </c>
      <c r="J419" s="25">
        <v>54675.519522484799</v>
      </c>
      <c r="K419" s="25">
        <v>70440.029764358304</v>
      </c>
      <c r="L419" s="25">
        <v>105946.88</v>
      </c>
      <c r="M419" s="25">
        <v>0</v>
      </c>
      <c r="N419" s="25">
        <v>2148.6886188285998</v>
      </c>
      <c r="O419" s="25">
        <v>0</v>
      </c>
      <c r="P419" s="25">
        <v>-289.12</v>
      </c>
      <c r="Q419" s="25">
        <v>12883.62</v>
      </c>
      <c r="R419" s="25">
        <v>23590.166079999999</v>
      </c>
      <c r="S419" s="25">
        <v>9562.7999999999993</v>
      </c>
      <c r="T419" s="26">
        <v>5231.6175359999997</v>
      </c>
      <c r="U419" s="25">
        <v>1981880</v>
      </c>
      <c r="V419" s="25">
        <v>1961026.41514341</v>
      </c>
      <c r="W419" s="25">
        <f>SUM(Table2[[#This Row],[Residential]:[GRLF]],Table2[[#This Row],[OATT MEUs ]:[BUTU]])</f>
        <v>2017721.47831624</v>
      </c>
      <c r="X419" s="25">
        <f>SUM(Table2[[#This Row],[Residential]:[BUTU]])</f>
        <v>2030605.0983162401</v>
      </c>
    </row>
    <row r="420" spans="1:24">
      <c r="A420">
        <f t="shared" si="6"/>
        <v>2</v>
      </c>
      <c r="B420">
        <v>2020</v>
      </c>
      <c r="C420">
        <v>1</v>
      </c>
      <c r="D420">
        <v>22</v>
      </c>
      <c r="E420">
        <v>7</v>
      </c>
      <c r="F420" s="25">
        <v>1164959.2707420301</v>
      </c>
      <c r="G420" s="25">
        <v>66395.074354263401</v>
      </c>
      <c r="H420" s="25">
        <v>417355.73341530701</v>
      </c>
      <c r="I420" s="25">
        <v>53302.646999999997</v>
      </c>
      <c r="J420" s="25">
        <v>47355.0160885812</v>
      </c>
      <c r="K420" s="25">
        <v>65647.647969295693</v>
      </c>
      <c r="L420" s="25">
        <v>104846.56</v>
      </c>
      <c r="M420" s="25">
        <v>0</v>
      </c>
      <c r="N420" s="25">
        <v>12250.6025733801</v>
      </c>
      <c r="O420" s="25">
        <v>0</v>
      </c>
      <c r="P420" s="25">
        <v>-295.36</v>
      </c>
      <c r="Q420" s="25">
        <v>13040.7</v>
      </c>
      <c r="R420" s="25">
        <v>22371.2860799999</v>
      </c>
      <c r="S420" s="25">
        <v>9184.24</v>
      </c>
      <c r="T420" s="26">
        <v>4827.9524000000001</v>
      </c>
      <c r="U420" s="25">
        <v>1970550</v>
      </c>
      <c r="V420" s="25">
        <v>1951915.9661294899</v>
      </c>
      <c r="W420" s="25">
        <f>SUM(Table2[[#This Row],[Residential]:[GRLF]],Table2[[#This Row],[OATT MEUs ]:[BUTU]])</f>
        <v>1968200.6706228578</v>
      </c>
      <c r="X420" s="25">
        <f>SUM(Table2[[#This Row],[Residential]:[BUTU]])</f>
        <v>1981241.3706228577</v>
      </c>
    </row>
    <row r="421" spans="1:24">
      <c r="A421">
        <f t="shared" si="6"/>
        <v>3</v>
      </c>
      <c r="B421">
        <v>2020</v>
      </c>
      <c r="C421">
        <v>1</v>
      </c>
      <c r="D421">
        <v>21</v>
      </c>
      <c r="E421">
        <v>18</v>
      </c>
      <c r="F421" s="25">
        <v>1120418.1112532001</v>
      </c>
      <c r="G421" s="25">
        <v>46166.343416333097</v>
      </c>
      <c r="H421" s="25">
        <v>375616.32373097399</v>
      </c>
      <c r="I421" s="25">
        <v>50435.933999999899</v>
      </c>
      <c r="J421" s="25">
        <v>39021.625626100198</v>
      </c>
      <c r="K421" s="25">
        <v>60983.8305305834</v>
      </c>
      <c r="L421" s="25">
        <v>104204.88</v>
      </c>
      <c r="M421" s="25">
        <v>0</v>
      </c>
      <c r="N421" s="25">
        <v>19604.120472338502</v>
      </c>
      <c r="O421" s="25">
        <v>0</v>
      </c>
      <c r="P421" s="25">
        <v>-282.88</v>
      </c>
      <c r="Q421" s="25">
        <v>13051.92</v>
      </c>
      <c r="R421" s="25">
        <v>20105.126079999998</v>
      </c>
      <c r="S421" s="25">
        <v>8703.76</v>
      </c>
      <c r="T421" s="26">
        <v>8231.74</v>
      </c>
      <c r="U421" s="25">
        <v>1908390</v>
      </c>
      <c r="V421" s="25">
        <v>1906084.6145143299</v>
      </c>
      <c r="W421" s="25">
        <f>SUM(Table2[[#This Row],[Residential]:[GRLF]],Table2[[#This Row],[OATT MEUs ]:[BUTU]])</f>
        <v>1853208.9151095294</v>
      </c>
      <c r="X421" s="25">
        <f>SUM(Table2[[#This Row],[Residential]:[BUTU]])</f>
        <v>1866260.8351095293</v>
      </c>
    </row>
    <row r="422" spans="1:24">
      <c r="A422">
        <f t="shared" si="6"/>
        <v>4</v>
      </c>
      <c r="B422">
        <v>2020</v>
      </c>
      <c r="C422">
        <v>1</v>
      </c>
      <c r="D422">
        <v>21</v>
      </c>
      <c r="E422">
        <v>19</v>
      </c>
      <c r="F422" s="25">
        <v>1132336.52159754</v>
      </c>
      <c r="G422" s="25">
        <v>49112.022019408003</v>
      </c>
      <c r="H422" s="25">
        <v>372739.066629573</v>
      </c>
      <c r="I422" s="25">
        <v>48984.044999999998</v>
      </c>
      <c r="J422" s="25">
        <v>39355.857965510098</v>
      </c>
      <c r="K422" s="25">
        <v>62004.924349896399</v>
      </c>
      <c r="L422" s="25">
        <v>106040.48</v>
      </c>
      <c r="M422" s="25">
        <v>0</v>
      </c>
      <c r="N422" s="25">
        <v>19604.120472338502</v>
      </c>
      <c r="O422" s="25">
        <v>0</v>
      </c>
      <c r="P422" s="25">
        <v>-276.64</v>
      </c>
      <c r="Q422" s="25">
        <v>13087.62</v>
      </c>
      <c r="R422" s="25">
        <v>19992.806079999998</v>
      </c>
      <c r="S422" s="25">
        <v>8935.68</v>
      </c>
      <c r="T422" s="26">
        <v>8240.1720000000005</v>
      </c>
      <c r="U422" s="25">
        <v>1906370</v>
      </c>
      <c r="V422" s="25">
        <v>1902033.3834557801</v>
      </c>
      <c r="W422" s="25">
        <f>SUM(Table2[[#This Row],[Residential]:[GRLF]],Table2[[#This Row],[OATT MEUs ]:[BUTU]])</f>
        <v>1867069.0561142659</v>
      </c>
      <c r="X422" s="25">
        <f>SUM(Table2[[#This Row],[Residential]:[BUTU]])</f>
        <v>1880156.676114266</v>
      </c>
    </row>
    <row r="423" spans="1:24">
      <c r="A423">
        <f t="shared" si="6"/>
        <v>5</v>
      </c>
      <c r="B423">
        <v>2020</v>
      </c>
      <c r="C423">
        <v>1</v>
      </c>
      <c r="D423">
        <v>22</v>
      </c>
      <c r="E423">
        <v>9</v>
      </c>
      <c r="F423" s="25">
        <v>1104712.5968734201</v>
      </c>
      <c r="G423" s="25">
        <v>81592.690509950698</v>
      </c>
      <c r="H423" s="25">
        <v>470115.03779800801</v>
      </c>
      <c r="I423" s="25">
        <v>57744.092999999899</v>
      </c>
      <c r="J423" s="25">
        <v>53760.456593246898</v>
      </c>
      <c r="K423" s="25">
        <v>68099.195750372601</v>
      </c>
      <c r="L423" s="25">
        <v>105563.12</v>
      </c>
      <c r="M423" s="25">
        <v>0</v>
      </c>
      <c r="N423" s="25">
        <v>2148.6886188285998</v>
      </c>
      <c r="O423" s="25">
        <v>0</v>
      </c>
      <c r="P423" s="25">
        <v>-267.27999999999997</v>
      </c>
      <c r="Q423" s="25">
        <v>13013.16</v>
      </c>
      <c r="R423" s="25">
        <v>23197.04608</v>
      </c>
      <c r="S423" s="25">
        <v>9035.52</v>
      </c>
      <c r="T423" s="26">
        <v>4946.3745699999999</v>
      </c>
      <c r="U423" s="25">
        <v>1903600</v>
      </c>
      <c r="V423" s="25">
        <v>1882132.7660892101</v>
      </c>
      <c r="W423" s="25">
        <f>SUM(Table2[[#This Row],[Residential]:[GRLF]],Table2[[#This Row],[OATT MEUs ]:[BUTU]])</f>
        <v>1980647.5397938266</v>
      </c>
      <c r="X423" s="25">
        <f>SUM(Table2[[#This Row],[Residential]:[BUTU]])</f>
        <v>1993660.6997938266</v>
      </c>
    </row>
    <row r="424" spans="1:24">
      <c r="A424">
        <f t="shared" si="6"/>
        <v>6</v>
      </c>
      <c r="B424">
        <v>2020</v>
      </c>
      <c r="C424">
        <v>1</v>
      </c>
      <c r="D424">
        <v>21</v>
      </c>
      <c r="E424">
        <v>20</v>
      </c>
      <c r="F424" s="25">
        <v>1115017.5989684199</v>
      </c>
      <c r="G424" s="25">
        <v>48356.051404459598</v>
      </c>
      <c r="H424" s="25">
        <v>356751.10800278402</v>
      </c>
      <c r="I424" s="25">
        <v>46988.888999999901</v>
      </c>
      <c r="J424" s="25">
        <v>37870.154456791897</v>
      </c>
      <c r="K424" s="25">
        <v>62697.286531053003</v>
      </c>
      <c r="L424" s="25">
        <v>106975.44</v>
      </c>
      <c r="M424" s="25">
        <v>0</v>
      </c>
      <c r="N424" s="25">
        <v>19604.120472338502</v>
      </c>
      <c r="O424" s="25">
        <v>0</v>
      </c>
      <c r="P424" s="25">
        <v>-302.64</v>
      </c>
      <c r="Q424" s="25">
        <v>13051.92</v>
      </c>
      <c r="R424" s="25">
        <v>19337.606080000001</v>
      </c>
      <c r="S424" s="25">
        <v>8637.2000000000007</v>
      </c>
      <c r="T424" s="26">
        <v>8208.5519999999997</v>
      </c>
      <c r="U424" s="25">
        <v>1884270</v>
      </c>
      <c r="V424" s="25">
        <v>1880993.6686931599</v>
      </c>
      <c r="W424" s="25">
        <f>SUM(Table2[[#This Row],[Residential]:[GRLF]],Table2[[#This Row],[OATT MEUs ]:[BUTU]])</f>
        <v>1830141.3669158469</v>
      </c>
      <c r="X424" s="25">
        <f>SUM(Table2[[#This Row],[Residential]:[BUTU]])</f>
        <v>1843193.2869158469</v>
      </c>
    </row>
    <row r="425" spans="1:24">
      <c r="A425">
        <f t="shared" si="6"/>
        <v>7</v>
      </c>
      <c r="B425">
        <v>2020</v>
      </c>
      <c r="C425">
        <v>1</v>
      </c>
      <c r="D425">
        <v>21</v>
      </c>
      <c r="E425">
        <v>17</v>
      </c>
      <c r="F425" s="25">
        <v>1117857.35747737</v>
      </c>
      <c r="G425" s="25">
        <v>49424.8374462832</v>
      </c>
      <c r="H425" s="25">
        <v>397617.74969969201</v>
      </c>
      <c r="I425" s="25">
        <v>53270.877</v>
      </c>
      <c r="J425" s="25">
        <v>39628.950242832703</v>
      </c>
      <c r="K425" s="25">
        <v>61314.768421344903</v>
      </c>
      <c r="L425" s="25">
        <v>101823.28</v>
      </c>
      <c r="M425" s="25">
        <v>0</v>
      </c>
      <c r="N425" s="25">
        <v>14707.0357979168</v>
      </c>
      <c r="O425" s="25">
        <v>0</v>
      </c>
      <c r="P425" s="25">
        <v>-286</v>
      </c>
      <c r="Q425" s="25">
        <v>13061.1</v>
      </c>
      <c r="R425" s="25">
        <v>20347.4460799999</v>
      </c>
      <c r="S425" s="25">
        <v>8181.68</v>
      </c>
      <c r="T425" s="26">
        <v>8204.3359999999993</v>
      </c>
      <c r="U425" s="25">
        <v>1882910</v>
      </c>
      <c r="V425" s="25">
        <v>1877572.93332428</v>
      </c>
      <c r="W425" s="25">
        <f>SUM(Table2[[#This Row],[Residential]:[GRLF]],Table2[[#This Row],[OATT MEUs ]:[BUTU]])</f>
        <v>1872092.3181654396</v>
      </c>
      <c r="X425" s="25">
        <f>SUM(Table2[[#This Row],[Residential]:[BUTU]])</f>
        <v>1885153.4181654397</v>
      </c>
    </row>
    <row r="426" spans="1:24">
      <c r="A426">
        <f t="shared" si="6"/>
        <v>8</v>
      </c>
      <c r="B426">
        <v>2020</v>
      </c>
      <c r="C426">
        <v>2</v>
      </c>
      <c r="D426">
        <v>15</v>
      </c>
      <c r="E426">
        <v>8</v>
      </c>
      <c r="F426" s="25">
        <v>1253646.3665026999</v>
      </c>
      <c r="G426" s="25">
        <v>61133.0548141857</v>
      </c>
      <c r="H426" s="25">
        <v>367709.42980333499</v>
      </c>
      <c r="I426" s="25">
        <v>45519.03</v>
      </c>
      <c r="J426" s="25">
        <v>36305.213700347398</v>
      </c>
      <c r="K426" s="25">
        <v>53452.942638623201</v>
      </c>
      <c r="L426" s="25">
        <v>89979.76</v>
      </c>
      <c r="M426" s="25">
        <v>0</v>
      </c>
      <c r="N426" s="25">
        <v>2122.6664383237598</v>
      </c>
      <c r="O426" s="25">
        <v>0</v>
      </c>
      <c r="P426" s="25">
        <v>-166.4</v>
      </c>
      <c r="Q426" s="25">
        <v>13110.06</v>
      </c>
      <c r="R426" s="25">
        <v>19522.929903225799</v>
      </c>
      <c r="S426" s="25">
        <v>9020.9599999999991</v>
      </c>
      <c r="T426" s="26">
        <v>7241.3319375000001</v>
      </c>
      <c r="U426" s="25">
        <v>1918620</v>
      </c>
      <c r="V426" s="25">
        <v>1865683.44054032</v>
      </c>
      <c r="W426" s="25">
        <f>SUM(Table2[[#This Row],[Residential]:[GRLF]],Table2[[#This Row],[OATT MEUs ]:[BUTU]])</f>
        <v>1945487.2857382407</v>
      </c>
      <c r="X426" s="25">
        <f>SUM(Table2[[#This Row],[Residential]:[BUTU]])</f>
        <v>1958597.3457382408</v>
      </c>
    </row>
    <row r="427" spans="1:24">
      <c r="A427">
        <f t="shared" si="6"/>
        <v>9</v>
      </c>
      <c r="B427">
        <v>2020</v>
      </c>
      <c r="C427">
        <v>1</v>
      </c>
      <c r="D427">
        <v>18</v>
      </c>
      <c r="E427">
        <v>18</v>
      </c>
      <c r="F427" s="25">
        <v>1279627.13211504</v>
      </c>
      <c r="G427" s="25">
        <v>52474.7878583165</v>
      </c>
      <c r="H427" s="25">
        <v>351207.59265408397</v>
      </c>
      <c r="I427" s="25">
        <v>45929.888999999901</v>
      </c>
      <c r="J427" s="25">
        <v>35634.466186471102</v>
      </c>
      <c r="K427" s="25">
        <v>50334.850911137</v>
      </c>
      <c r="L427" s="25">
        <v>87283.04</v>
      </c>
      <c r="M427" s="25">
        <v>0</v>
      </c>
      <c r="N427" s="25">
        <v>19604.120472338502</v>
      </c>
      <c r="O427" s="25">
        <v>0</v>
      </c>
      <c r="P427" s="25">
        <v>-294.32</v>
      </c>
      <c r="Q427" s="25">
        <v>13543.56</v>
      </c>
      <c r="R427" s="25">
        <v>20230.966079999998</v>
      </c>
      <c r="S427" s="25">
        <v>7871.76</v>
      </c>
      <c r="T427" s="26">
        <v>6132.6557860000003</v>
      </c>
      <c r="U427" s="25">
        <v>1939020</v>
      </c>
      <c r="V427" s="25">
        <v>1860003.7664693301</v>
      </c>
      <c r="W427" s="25">
        <f>SUM(Table2[[#This Row],[Residential]:[GRLF]],Table2[[#This Row],[OATT MEUs ]:[BUTU]])</f>
        <v>1956036.9410633869</v>
      </c>
      <c r="X427" s="25">
        <f>SUM(Table2[[#This Row],[Residential]:[BUTU]])</f>
        <v>1969580.5010633869</v>
      </c>
    </row>
    <row r="428" spans="1:24">
      <c r="A428">
        <f t="shared" si="6"/>
        <v>10</v>
      </c>
      <c r="B428">
        <v>2020</v>
      </c>
      <c r="C428">
        <v>1</v>
      </c>
      <c r="D428">
        <v>22</v>
      </c>
      <c r="E428">
        <v>6</v>
      </c>
      <c r="F428" s="25">
        <v>1149208.86712772</v>
      </c>
      <c r="G428" s="25">
        <v>60008.426055561198</v>
      </c>
      <c r="H428" s="25">
        <v>366437.87357750302</v>
      </c>
      <c r="I428" s="25">
        <v>48674.816999999901</v>
      </c>
      <c r="J428" s="25">
        <v>40480.835107913997</v>
      </c>
      <c r="K428" s="25">
        <v>59728.873935132397</v>
      </c>
      <c r="L428" s="25">
        <v>103408.24</v>
      </c>
      <c r="M428" s="25">
        <v>0</v>
      </c>
      <c r="N428" s="25">
        <v>19604.120472338502</v>
      </c>
      <c r="O428" s="25">
        <v>0</v>
      </c>
      <c r="P428" s="25">
        <v>-294.32</v>
      </c>
      <c r="Q428" s="25">
        <v>13020.3</v>
      </c>
      <c r="R428" s="25">
        <v>19368.806079999998</v>
      </c>
      <c r="S428" s="25">
        <v>8546.7199999999993</v>
      </c>
      <c r="T428" s="26">
        <v>5682.6515399999998</v>
      </c>
      <c r="U428" s="25">
        <v>1864460</v>
      </c>
      <c r="V428" s="25">
        <v>1851394.58195831</v>
      </c>
      <c r="W428" s="25">
        <f>SUM(Table2[[#This Row],[Residential]:[GRLF]],Table2[[#This Row],[OATT MEUs ]:[BUTU]])</f>
        <v>1880855.9108961688</v>
      </c>
      <c r="X428" s="25">
        <f>SUM(Table2[[#This Row],[Residential]:[BUTU]])</f>
        <v>1893876.2108961688</v>
      </c>
    </row>
    <row r="429" spans="1:24">
      <c r="A429">
        <f t="shared" si="6"/>
        <v>11</v>
      </c>
      <c r="B429">
        <v>2020</v>
      </c>
      <c r="C429">
        <v>1</v>
      </c>
      <c r="D429">
        <v>18</v>
      </c>
      <c r="E429">
        <v>17</v>
      </c>
      <c r="F429" s="25">
        <v>1251187.02424382</v>
      </c>
      <c r="G429" s="25">
        <v>52344.448097118497</v>
      </c>
      <c r="H429" s="25">
        <v>352780.49320284999</v>
      </c>
      <c r="I429" s="25">
        <v>46457.271000000001</v>
      </c>
      <c r="J429" s="25">
        <v>34637.883174450297</v>
      </c>
      <c r="K429" s="25">
        <v>51284.141236575597</v>
      </c>
      <c r="L429" s="25">
        <v>87334</v>
      </c>
      <c r="M429" s="25">
        <v>0</v>
      </c>
      <c r="N429" s="25">
        <v>15193.903545921699</v>
      </c>
      <c r="O429" s="25">
        <v>0</v>
      </c>
      <c r="P429" s="25">
        <v>-290.16000000000003</v>
      </c>
      <c r="Q429" s="25">
        <v>13580.28</v>
      </c>
      <c r="R429" s="25">
        <v>20874.72608</v>
      </c>
      <c r="S429" s="25">
        <v>7715.76</v>
      </c>
      <c r="T429" s="26">
        <v>4545.7987080000003</v>
      </c>
      <c r="U429" s="25">
        <v>1948680</v>
      </c>
      <c r="V429" s="25">
        <v>1848473.5677245799</v>
      </c>
      <c r="W429" s="25">
        <f>SUM(Table2[[#This Row],[Residential]:[GRLF]],Table2[[#This Row],[OATT MEUs ]:[BUTU]])</f>
        <v>1924065.2892887359</v>
      </c>
      <c r="X429" s="25">
        <f>SUM(Table2[[#This Row],[Residential]:[BUTU]])</f>
        <v>1937645.569288736</v>
      </c>
    </row>
    <row r="430" spans="1:24">
      <c r="A430">
        <f t="shared" si="6"/>
        <v>12</v>
      </c>
      <c r="B430">
        <v>2020</v>
      </c>
      <c r="C430">
        <v>1</v>
      </c>
      <c r="D430">
        <v>18</v>
      </c>
      <c r="E430">
        <v>19</v>
      </c>
      <c r="F430" s="25">
        <v>1270029.0955997601</v>
      </c>
      <c r="G430" s="25">
        <v>52761.535332952197</v>
      </c>
      <c r="H430" s="25">
        <v>358918.64168583998</v>
      </c>
      <c r="I430" s="25">
        <v>45259.541999999899</v>
      </c>
      <c r="J430" s="25">
        <v>36182.688743186001</v>
      </c>
      <c r="K430" s="25">
        <v>50603.2114552817</v>
      </c>
      <c r="L430" s="25">
        <v>86078.720000000001</v>
      </c>
      <c r="M430" s="25">
        <v>0</v>
      </c>
      <c r="N430" s="25">
        <v>19604.120472338502</v>
      </c>
      <c r="O430" s="25">
        <v>0</v>
      </c>
      <c r="P430" s="25">
        <v>-298.48</v>
      </c>
      <c r="Q430" s="25">
        <v>13497.66</v>
      </c>
      <c r="R430" s="25">
        <v>19802.486079999999</v>
      </c>
      <c r="S430" s="25">
        <v>7749.04</v>
      </c>
      <c r="T430" s="26">
        <v>8094.3447759999999</v>
      </c>
      <c r="U430" s="25">
        <v>1901710</v>
      </c>
      <c r="V430" s="25">
        <v>1840784.83683086</v>
      </c>
      <c r="W430" s="25">
        <f>SUM(Table2[[#This Row],[Residential]:[GRLF]],Table2[[#This Row],[OATT MEUs ]:[BUTU]])</f>
        <v>1954784.946145358</v>
      </c>
      <c r="X430" s="25">
        <f>SUM(Table2[[#This Row],[Residential]:[BUTU]])</f>
        <v>1968282.6061453579</v>
      </c>
    </row>
    <row r="431" spans="1:24">
      <c r="A431">
        <f t="shared" si="6"/>
        <v>13</v>
      </c>
      <c r="B431">
        <v>2020</v>
      </c>
      <c r="C431">
        <v>2</v>
      </c>
      <c r="D431">
        <v>15</v>
      </c>
      <c r="E431">
        <v>9</v>
      </c>
      <c r="F431" s="25">
        <v>1216580.0528055299</v>
      </c>
      <c r="G431" s="25">
        <v>66158.399150606099</v>
      </c>
      <c r="H431" s="25">
        <v>364618.46054997097</v>
      </c>
      <c r="I431" s="25">
        <v>46628.89</v>
      </c>
      <c r="J431" s="25">
        <v>35781.5476837928</v>
      </c>
      <c r="K431" s="25">
        <v>53442.252379026599</v>
      </c>
      <c r="L431" s="25">
        <v>90932.4</v>
      </c>
      <c r="M431" s="25">
        <v>0</v>
      </c>
      <c r="N431" s="25">
        <v>2122.6664383237598</v>
      </c>
      <c r="O431" s="25">
        <v>0</v>
      </c>
      <c r="P431" s="25">
        <v>-147.68</v>
      </c>
      <c r="Q431" s="25">
        <v>15958.92</v>
      </c>
      <c r="R431" s="25">
        <v>19267.089903225798</v>
      </c>
      <c r="S431" s="25">
        <v>8822.32</v>
      </c>
      <c r="T431" s="26">
        <v>6788.5876950000002</v>
      </c>
      <c r="U431" s="25">
        <v>1888260</v>
      </c>
      <c r="V431" s="25">
        <v>1828597.9082376801</v>
      </c>
      <c r="W431" s="25">
        <f>SUM(Table2[[#This Row],[Residential]:[GRLF]],Table2[[#This Row],[OATT MEUs ]:[BUTU]])</f>
        <v>1910994.9866054757</v>
      </c>
      <c r="X431" s="25">
        <f>SUM(Table2[[#This Row],[Residential]:[BUTU]])</f>
        <v>1926953.9066054756</v>
      </c>
    </row>
    <row r="432" spans="1:24">
      <c r="A432">
        <f t="shared" si="6"/>
        <v>14</v>
      </c>
      <c r="B432">
        <v>2020</v>
      </c>
      <c r="C432">
        <v>2</v>
      </c>
      <c r="D432">
        <v>21</v>
      </c>
      <c r="E432">
        <v>8</v>
      </c>
      <c r="F432" s="25">
        <v>1131194.05015535</v>
      </c>
      <c r="G432" s="25">
        <v>76960.299090231303</v>
      </c>
      <c r="H432" s="25">
        <v>466659.08302665601</v>
      </c>
      <c r="I432" s="25">
        <v>55247.184999999998</v>
      </c>
      <c r="J432" s="25">
        <v>49874.594515280798</v>
      </c>
      <c r="K432" s="25">
        <v>66988.044779486896</v>
      </c>
      <c r="L432" s="25">
        <v>98447.44</v>
      </c>
      <c r="M432" s="25">
        <v>0</v>
      </c>
      <c r="N432" s="25">
        <v>2122.6664383237598</v>
      </c>
      <c r="O432" s="25">
        <v>0</v>
      </c>
      <c r="P432" s="25">
        <v>-99.84</v>
      </c>
      <c r="Q432" s="25">
        <v>12905.04</v>
      </c>
      <c r="R432" s="25">
        <v>23123.409903225798</v>
      </c>
      <c r="S432" s="25">
        <v>9547.2000000000007</v>
      </c>
      <c r="T432" s="26">
        <v>5325.9527475000004</v>
      </c>
      <c r="U432" s="25">
        <v>1922670</v>
      </c>
      <c r="V432" s="25">
        <v>1818805.8572828299</v>
      </c>
      <c r="W432" s="25">
        <f>SUM(Table2[[#This Row],[Residential]:[GRLF]],Table2[[#This Row],[OATT MEUs ]:[BUTU]])</f>
        <v>1985390.0856560543</v>
      </c>
      <c r="X432" s="25">
        <f>SUM(Table2[[#This Row],[Residential]:[BUTU]])</f>
        <v>1998295.1256560544</v>
      </c>
    </row>
    <row r="433" spans="1:24">
      <c r="A433">
        <f t="shared" si="6"/>
        <v>15</v>
      </c>
      <c r="B433">
        <v>2020</v>
      </c>
      <c r="C433">
        <v>2</v>
      </c>
      <c r="D433">
        <v>21</v>
      </c>
      <c r="E433">
        <v>7</v>
      </c>
      <c r="F433" s="25">
        <v>1186089.26691181</v>
      </c>
      <c r="G433" s="25">
        <v>67194.552622032905</v>
      </c>
      <c r="H433" s="25">
        <v>427027.06163117703</v>
      </c>
      <c r="I433" s="25">
        <v>52332.219999999899</v>
      </c>
      <c r="J433" s="25">
        <v>43165.697873368103</v>
      </c>
      <c r="K433" s="25">
        <v>62020.568959600401</v>
      </c>
      <c r="L433" s="25">
        <v>98115.68</v>
      </c>
      <c r="M433" s="25">
        <v>0</v>
      </c>
      <c r="N433" s="25">
        <v>4845.5727435257004</v>
      </c>
      <c r="O433" s="25">
        <v>0</v>
      </c>
      <c r="P433" s="25">
        <v>-85.28</v>
      </c>
      <c r="Q433" s="25">
        <v>12943.8</v>
      </c>
      <c r="R433" s="25">
        <v>22605.4899032258</v>
      </c>
      <c r="S433" s="25">
        <v>9321.52</v>
      </c>
      <c r="T433" s="26">
        <v>4543.9399649999996</v>
      </c>
      <c r="U433" s="25">
        <v>1950640</v>
      </c>
      <c r="V433" s="25">
        <v>1818332.4912561299</v>
      </c>
      <c r="W433" s="25">
        <f>SUM(Table2[[#This Row],[Residential]:[GRLF]],Table2[[#This Row],[OATT MEUs ]:[BUTU]])</f>
        <v>1977176.2906097397</v>
      </c>
      <c r="X433" s="25">
        <f>SUM(Table2[[#This Row],[Residential]:[BUTU]])</f>
        <v>1990120.0906097398</v>
      </c>
    </row>
    <row r="434" spans="1:24">
      <c r="A434">
        <f t="shared" si="6"/>
        <v>16</v>
      </c>
      <c r="B434">
        <v>2020</v>
      </c>
      <c r="C434">
        <v>2</v>
      </c>
      <c r="D434">
        <v>15</v>
      </c>
      <c r="E434">
        <v>7</v>
      </c>
      <c r="F434" s="25">
        <v>1186015.50039523</v>
      </c>
      <c r="G434" s="25">
        <v>62428.246653469301</v>
      </c>
      <c r="H434" s="25">
        <v>367477.60710933298</v>
      </c>
      <c r="I434" s="25">
        <v>44992.584999999999</v>
      </c>
      <c r="J434" s="25">
        <v>35900.980284059602</v>
      </c>
      <c r="K434" s="25">
        <v>52503.976517504299</v>
      </c>
      <c r="L434" s="25">
        <v>90068.160000000003</v>
      </c>
      <c r="M434" s="25">
        <v>0</v>
      </c>
      <c r="N434" s="25">
        <v>7745.4328796125101</v>
      </c>
      <c r="O434" s="25">
        <v>0</v>
      </c>
      <c r="P434" s="25">
        <v>-148.72</v>
      </c>
      <c r="Q434" s="25">
        <v>13268.16</v>
      </c>
      <c r="R434" s="25">
        <v>19114.209903225801</v>
      </c>
      <c r="S434" s="25">
        <v>8641.36</v>
      </c>
      <c r="T434" s="26">
        <v>7322.6452049999998</v>
      </c>
      <c r="U434" s="25">
        <v>1880860</v>
      </c>
      <c r="V434" s="25">
        <v>1814684.84872884</v>
      </c>
      <c r="W434" s="25">
        <f>SUM(Table2[[#This Row],[Residential]:[GRLF]],Table2[[#This Row],[OATT MEUs ]:[BUTU]])</f>
        <v>1882061.9839474345</v>
      </c>
      <c r="X434" s="25">
        <f>SUM(Table2[[#This Row],[Residential]:[BUTU]])</f>
        <v>1895330.1439474344</v>
      </c>
    </row>
    <row r="435" spans="1:24">
      <c r="A435">
        <f t="shared" si="6"/>
        <v>17</v>
      </c>
      <c r="B435">
        <v>2020</v>
      </c>
      <c r="C435">
        <v>1</v>
      </c>
      <c r="D435">
        <v>21</v>
      </c>
      <c r="E435">
        <v>21</v>
      </c>
      <c r="F435" s="25">
        <v>1089245.58943301</v>
      </c>
      <c r="G435" s="25">
        <v>48590.662974616003</v>
      </c>
      <c r="H435" s="25">
        <v>346460.11843677098</v>
      </c>
      <c r="I435" s="25">
        <v>45323.0819999999</v>
      </c>
      <c r="J435" s="25">
        <v>36765.5573350837</v>
      </c>
      <c r="K435" s="25">
        <v>61807.966162788704</v>
      </c>
      <c r="L435" s="25">
        <v>106184</v>
      </c>
      <c r="M435" s="25">
        <v>0</v>
      </c>
      <c r="N435" s="25">
        <v>19604.120472338502</v>
      </c>
      <c r="O435" s="25">
        <v>0</v>
      </c>
      <c r="P435" s="25">
        <v>-296.39999999999998</v>
      </c>
      <c r="Q435" s="25">
        <v>13047.84</v>
      </c>
      <c r="R435" s="25">
        <v>18678.246080000001</v>
      </c>
      <c r="S435" s="25">
        <v>8193.1200000000008</v>
      </c>
      <c r="T435" s="26">
        <v>8039.7676019999999</v>
      </c>
      <c r="U435" s="25">
        <v>1816550</v>
      </c>
      <c r="V435" s="25">
        <v>1813939.88969766</v>
      </c>
      <c r="W435" s="25">
        <f>SUM(Table2[[#This Row],[Residential]:[GRLF]],Table2[[#This Row],[OATT MEUs ]:[BUTU]])</f>
        <v>1788595.8304966078</v>
      </c>
      <c r="X435" s="25">
        <f>SUM(Table2[[#This Row],[Residential]:[BUTU]])</f>
        <v>1801643.6704966079</v>
      </c>
    </row>
    <row r="436" spans="1:24">
      <c r="A436">
        <f t="shared" si="6"/>
        <v>18</v>
      </c>
      <c r="B436">
        <v>2020</v>
      </c>
      <c r="C436">
        <v>1</v>
      </c>
      <c r="D436">
        <v>18</v>
      </c>
      <c r="E436">
        <v>20</v>
      </c>
      <c r="F436" s="25">
        <v>1199805.4774014</v>
      </c>
      <c r="G436" s="25">
        <v>52500.855810556197</v>
      </c>
      <c r="H436" s="25">
        <v>354295.84860958898</v>
      </c>
      <c r="I436" s="25">
        <v>44554.248</v>
      </c>
      <c r="J436" s="25">
        <v>35868.836424471898</v>
      </c>
      <c r="K436" s="25">
        <v>50970.251661398899</v>
      </c>
      <c r="L436" s="25">
        <v>86116.160000000003</v>
      </c>
      <c r="M436" s="25">
        <v>0</v>
      </c>
      <c r="N436" s="25">
        <v>19604.120472338502</v>
      </c>
      <c r="O436" s="25">
        <v>0</v>
      </c>
      <c r="P436" s="25">
        <v>-287.04000000000002</v>
      </c>
      <c r="Q436" s="25">
        <v>13443.6</v>
      </c>
      <c r="R436" s="25">
        <v>18740.646079999999</v>
      </c>
      <c r="S436" s="25">
        <v>7603.44</v>
      </c>
      <c r="T436" s="26">
        <v>7146.9674160000004</v>
      </c>
      <c r="U436" s="25">
        <v>1850920</v>
      </c>
      <c r="V436" s="25">
        <v>1809920.0773338701</v>
      </c>
      <c r="W436" s="25">
        <f>SUM(Table2[[#This Row],[Residential]:[GRLF]],Table2[[#This Row],[OATT MEUs ]:[BUTU]])</f>
        <v>1876919.8118757543</v>
      </c>
      <c r="X436" s="25">
        <f>SUM(Table2[[#This Row],[Residential]:[BUTU]])</f>
        <v>1890363.4118757544</v>
      </c>
    </row>
    <row r="437" spans="1:24">
      <c r="A437">
        <f t="shared" si="6"/>
        <v>19</v>
      </c>
      <c r="B437">
        <v>2020</v>
      </c>
      <c r="C437">
        <v>1</v>
      </c>
      <c r="D437">
        <v>22</v>
      </c>
      <c r="E437">
        <v>10</v>
      </c>
      <c r="F437" s="25">
        <v>1025269.723433</v>
      </c>
      <c r="G437" s="25">
        <v>78464.536241198599</v>
      </c>
      <c r="H437" s="25">
        <v>460696.81621942</v>
      </c>
      <c r="I437" s="25">
        <v>58365.725999999901</v>
      </c>
      <c r="J437" s="25">
        <v>53780.8366139426</v>
      </c>
      <c r="K437" s="25">
        <v>66018.298406948496</v>
      </c>
      <c r="L437" s="25">
        <v>101001.68</v>
      </c>
      <c r="M437" s="25">
        <v>0</v>
      </c>
      <c r="N437" s="25">
        <v>2148.6886188285998</v>
      </c>
      <c r="O437" s="25">
        <v>0</v>
      </c>
      <c r="P437" s="25">
        <v>-264.16000000000003</v>
      </c>
      <c r="Q437" s="25">
        <v>12907.08</v>
      </c>
      <c r="R437" s="25">
        <v>22535.606080000001</v>
      </c>
      <c r="S437" s="25">
        <v>8511.36</v>
      </c>
      <c r="T437" s="26">
        <v>4436.6443600000002</v>
      </c>
      <c r="U437" s="25">
        <v>1816550</v>
      </c>
      <c r="V437" s="25">
        <v>1797581.8069344</v>
      </c>
      <c r="W437" s="25">
        <f>SUM(Table2[[#This Row],[Residential]:[GRLF]],Table2[[#This Row],[OATT MEUs ]:[BUTU]])</f>
        <v>1880965.7559733384</v>
      </c>
      <c r="X437" s="25">
        <f>SUM(Table2[[#This Row],[Residential]:[BUTU]])</f>
        <v>1893872.8359733385</v>
      </c>
    </row>
    <row r="438" spans="1:24">
      <c r="A438">
        <f t="shared" si="6"/>
        <v>20</v>
      </c>
      <c r="B438">
        <v>2020</v>
      </c>
      <c r="C438">
        <v>2</v>
      </c>
      <c r="D438">
        <v>15</v>
      </c>
      <c r="E438">
        <v>10</v>
      </c>
      <c r="F438" s="25">
        <v>1174256.8044251199</v>
      </c>
      <c r="G438" s="25">
        <v>64915.014984893802</v>
      </c>
      <c r="H438" s="25">
        <v>367873.63754492003</v>
      </c>
      <c r="I438" s="25">
        <v>47303.034999999902</v>
      </c>
      <c r="J438" s="25">
        <v>34545.879627185801</v>
      </c>
      <c r="K438" s="25">
        <v>52159.215645511998</v>
      </c>
      <c r="L438" s="25">
        <v>92838.720000000001</v>
      </c>
      <c r="M438" s="25">
        <v>0</v>
      </c>
      <c r="N438" s="25">
        <v>2122.6664383237598</v>
      </c>
      <c r="O438" s="25">
        <v>0</v>
      </c>
      <c r="P438" s="25">
        <v>-159.12</v>
      </c>
      <c r="Q438" s="25">
        <v>18885.3</v>
      </c>
      <c r="R438" s="25">
        <v>18633.729903225802</v>
      </c>
      <c r="S438" s="25">
        <v>8456.24</v>
      </c>
      <c r="T438" s="26">
        <v>7306.5833249999996</v>
      </c>
      <c r="U438" s="25">
        <v>1822670</v>
      </c>
      <c r="V438" s="25">
        <v>1782952.6170079799</v>
      </c>
      <c r="W438" s="25">
        <f>SUM(Table2[[#This Row],[Residential]:[GRLF]],Table2[[#This Row],[OATT MEUs ]:[BUTU]])</f>
        <v>1870252.4068941809</v>
      </c>
      <c r="X438" s="25">
        <f>SUM(Table2[[#This Row],[Residential]:[BUTU]])</f>
        <v>1889137.706894181</v>
      </c>
    </row>
    <row r="439" spans="1:24">
      <c r="A439">
        <f t="shared" si="6"/>
        <v>21</v>
      </c>
      <c r="B439">
        <v>2020</v>
      </c>
      <c r="C439">
        <v>1</v>
      </c>
      <c r="D439">
        <v>13</v>
      </c>
      <c r="E439">
        <v>17</v>
      </c>
      <c r="F439" s="25">
        <v>1034613.47154313</v>
      </c>
      <c r="G439" s="25">
        <v>52161.972431441303</v>
      </c>
      <c r="H439" s="25">
        <v>376632.95457346999</v>
      </c>
      <c r="I439" s="25">
        <v>51725.7959999999</v>
      </c>
      <c r="J439" s="25">
        <v>37733.6083181305</v>
      </c>
      <c r="K439" s="25">
        <v>57071.7435249462</v>
      </c>
      <c r="L439" s="25">
        <v>100978.8</v>
      </c>
      <c r="M439" s="25">
        <v>0</v>
      </c>
      <c r="N439" s="25">
        <v>16669.499475855398</v>
      </c>
      <c r="O439" s="25">
        <v>0</v>
      </c>
      <c r="P439" s="25">
        <v>-213.2</v>
      </c>
      <c r="Q439" s="25">
        <v>13994.4</v>
      </c>
      <c r="R439" s="25">
        <v>18819.686079999999</v>
      </c>
      <c r="S439" s="25">
        <v>7850.96</v>
      </c>
      <c r="T439" s="26">
        <v>8601.6939999999995</v>
      </c>
      <c r="U439" s="25">
        <v>1788740</v>
      </c>
      <c r="V439" s="25">
        <v>1780892.2751954901</v>
      </c>
      <c r="W439" s="25">
        <f>SUM(Table2[[#This Row],[Residential]:[GRLF]],Table2[[#This Row],[OATT MEUs ]:[BUTU]])</f>
        <v>1762646.9859469731</v>
      </c>
      <c r="X439" s="25">
        <f>SUM(Table2[[#This Row],[Residential]:[BUTU]])</f>
        <v>1776641.385946973</v>
      </c>
    </row>
    <row r="440" spans="1:24">
      <c r="A440">
        <f t="shared" si="6"/>
        <v>22</v>
      </c>
      <c r="B440">
        <v>2020</v>
      </c>
      <c r="C440">
        <v>1</v>
      </c>
      <c r="D440">
        <v>18</v>
      </c>
      <c r="E440">
        <v>9</v>
      </c>
      <c r="F440" s="25">
        <v>1327705.8277477999</v>
      </c>
      <c r="G440" s="25">
        <v>70174.927429005504</v>
      </c>
      <c r="H440" s="25">
        <v>363119.437053887</v>
      </c>
      <c r="I440" s="25">
        <v>46600.235999999997</v>
      </c>
      <c r="J440" s="25">
        <v>37631.708214651902</v>
      </c>
      <c r="K440" s="25">
        <v>52781.1839133291</v>
      </c>
      <c r="L440" s="25">
        <v>90980.24</v>
      </c>
      <c r="M440" s="25">
        <v>0</v>
      </c>
      <c r="N440" s="25">
        <v>2148.6886188285998</v>
      </c>
      <c r="O440" s="25">
        <v>0</v>
      </c>
      <c r="P440" s="25">
        <v>-291.2</v>
      </c>
      <c r="Q440" s="25">
        <v>13536.42</v>
      </c>
      <c r="R440" s="25">
        <v>19706.806079999998</v>
      </c>
      <c r="S440" s="25">
        <v>8836.8799999999992</v>
      </c>
      <c r="T440" s="26">
        <v>1391.649954</v>
      </c>
      <c r="U440" s="25">
        <v>1956270</v>
      </c>
      <c r="V440" s="25">
        <v>1775628.23422378</v>
      </c>
      <c r="W440" s="25">
        <f>SUM(Table2[[#This Row],[Residential]:[GRLF]],Table2[[#This Row],[OATT MEUs ]:[BUTU]])</f>
        <v>2020786.3850115018</v>
      </c>
      <c r="X440" s="25">
        <f>SUM(Table2[[#This Row],[Residential]:[BUTU]])</f>
        <v>2034322.8050115018</v>
      </c>
    </row>
    <row r="441" spans="1:24">
      <c r="A441">
        <f t="shared" si="6"/>
        <v>23</v>
      </c>
      <c r="B441">
        <v>2020</v>
      </c>
      <c r="C441">
        <v>2</v>
      </c>
      <c r="D441">
        <v>21</v>
      </c>
      <c r="E441">
        <v>9</v>
      </c>
      <c r="F441" s="25">
        <v>1082239.4895217801</v>
      </c>
      <c r="G441" s="25">
        <v>80483.220893082602</v>
      </c>
      <c r="H441" s="25">
        <v>465857.36287656397</v>
      </c>
      <c r="I441" s="25">
        <v>56704.14</v>
      </c>
      <c r="J441" s="25">
        <v>51094.185106467303</v>
      </c>
      <c r="K441" s="25">
        <v>72188.239327516101</v>
      </c>
      <c r="L441" s="25">
        <v>99240.960000000006</v>
      </c>
      <c r="M441" s="25">
        <v>0</v>
      </c>
      <c r="N441" s="25">
        <v>2122.6664383237598</v>
      </c>
      <c r="O441" s="25">
        <v>0</v>
      </c>
      <c r="P441" s="25">
        <v>-75.92</v>
      </c>
      <c r="Q441" s="25">
        <v>12904.02</v>
      </c>
      <c r="R441" s="25">
        <v>21730.849903225801</v>
      </c>
      <c r="S441" s="25">
        <v>9183.2000000000007</v>
      </c>
      <c r="T441" s="26">
        <v>6673.1429324999999</v>
      </c>
      <c r="U441" s="25">
        <v>1853780</v>
      </c>
      <c r="V441" s="25">
        <v>1773652.36500157</v>
      </c>
      <c r="W441" s="25">
        <f>SUM(Table2[[#This Row],[Residential]:[GRLF]],Table2[[#This Row],[OATT MEUs ]:[BUTU]])</f>
        <v>1947441.5369994596</v>
      </c>
      <c r="X441" s="25">
        <f>SUM(Table2[[#This Row],[Residential]:[BUTU]])</f>
        <v>1960345.5569994596</v>
      </c>
    </row>
    <row r="442" spans="1:24">
      <c r="A442">
        <f t="shared" si="6"/>
        <v>24</v>
      </c>
      <c r="B442">
        <v>2020</v>
      </c>
      <c r="C442">
        <v>1</v>
      </c>
      <c r="D442">
        <v>18</v>
      </c>
      <c r="E442">
        <v>21</v>
      </c>
      <c r="F442" s="25">
        <v>1164500.848004</v>
      </c>
      <c r="G442" s="25">
        <v>52474.7878583165</v>
      </c>
      <c r="H442" s="25">
        <v>346354.61900971999</v>
      </c>
      <c r="I442" s="25">
        <v>43479.362999999998</v>
      </c>
      <c r="J442" s="25">
        <v>35628.352180262402</v>
      </c>
      <c r="K442" s="25">
        <v>50929.937409251601</v>
      </c>
      <c r="L442" s="25">
        <v>87320.48</v>
      </c>
      <c r="M442" s="25">
        <v>0</v>
      </c>
      <c r="N442" s="25">
        <v>19604.120472338502</v>
      </c>
      <c r="O442" s="25">
        <v>0</v>
      </c>
      <c r="P442" s="25">
        <v>-297.44</v>
      </c>
      <c r="Q442" s="25">
        <v>13515</v>
      </c>
      <c r="R442" s="25">
        <v>17447.926080000001</v>
      </c>
      <c r="S442" s="25">
        <v>7344.48</v>
      </c>
      <c r="T442" s="26">
        <v>5786.6570979999997</v>
      </c>
      <c r="U442" s="25">
        <v>1798510</v>
      </c>
      <c r="V442" s="25">
        <v>1773159.78314874</v>
      </c>
      <c r="W442" s="25">
        <f>SUM(Table2[[#This Row],[Residential]:[GRLF]],Table2[[#This Row],[OATT MEUs ]:[BUTU]])</f>
        <v>1830574.1311118887</v>
      </c>
      <c r="X442" s="25">
        <f>SUM(Table2[[#This Row],[Residential]:[BUTU]])</f>
        <v>1844089.1311118887</v>
      </c>
    </row>
    <row r="443" spans="1:24">
      <c r="A443">
        <f t="shared" si="6"/>
        <v>25</v>
      </c>
      <c r="B443">
        <v>2020</v>
      </c>
      <c r="C443">
        <v>1</v>
      </c>
      <c r="D443">
        <v>21</v>
      </c>
      <c r="E443">
        <v>8</v>
      </c>
      <c r="F443" s="25">
        <v>1045169.97780766</v>
      </c>
      <c r="G443" s="25">
        <v>74085.120264945697</v>
      </c>
      <c r="H443" s="25">
        <v>460322.77279623802</v>
      </c>
      <c r="I443" s="25">
        <v>56277.377999999997</v>
      </c>
      <c r="J443" s="25">
        <v>54736.659584572</v>
      </c>
      <c r="K443" s="25">
        <v>68490.504735145601</v>
      </c>
      <c r="L443" s="25">
        <v>98090.72</v>
      </c>
      <c r="M443" s="25">
        <v>0</v>
      </c>
      <c r="N443" s="25">
        <v>2148.6886188285998</v>
      </c>
      <c r="O443" s="25">
        <v>0</v>
      </c>
      <c r="P443" s="25">
        <v>-269.36</v>
      </c>
      <c r="Q443" s="25">
        <v>13715.94</v>
      </c>
      <c r="R443" s="25">
        <v>20805.04608</v>
      </c>
      <c r="S443" s="25">
        <v>9443.2000000000007</v>
      </c>
      <c r="T443" s="26">
        <v>5712.5145220000004</v>
      </c>
      <c r="U443" s="25">
        <v>1868270</v>
      </c>
      <c r="V443" s="25">
        <v>1769852.91614488</v>
      </c>
      <c r="W443" s="25">
        <f>SUM(Table2[[#This Row],[Residential]:[GRLF]],Table2[[#This Row],[OATT MEUs ]:[BUTU]])</f>
        <v>1895013.2224093897</v>
      </c>
      <c r="X443" s="25">
        <f>SUM(Table2[[#This Row],[Residential]:[BUTU]])</f>
        <v>1908729.1624093896</v>
      </c>
    </row>
    <row r="444" spans="1:24">
      <c r="A444">
        <f t="shared" si="6"/>
        <v>26</v>
      </c>
      <c r="B444">
        <v>2020</v>
      </c>
      <c r="C444">
        <v>1</v>
      </c>
      <c r="D444">
        <v>22</v>
      </c>
      <c r="E444">
        <v>17</v>
      </c>
      <c r="F444" s="25">
        <v>1048713.91766073</v>
      </c>
      <c r="G444" s="25">
        <v>52761.535332952197</v>
      </c>
      <c r="H444" s="25">
        <v>377534.49513190897</v>
      </c>
      <c r="I444" s="25">
        <v>52835.627999999997</v>
      </c>
      <c r="J444" s="25">
        <v>38489.707085941802</v>
      </c>
      <c r="K444" s="25">
        <v>60053.794773334499</v>
      </c>
      <c r="L444" s="25">
        <v>103425.92</v>
      </c>
      <c r="M444" s="25">
        <v>0</v>
      </c>
      <c r="N444" s="25">
        <v>14707.0357979168</v>
      </c>
      <c r="O444" s="25">
        <v>0</v>
      </c>
      <c r="P444" s="25">
        <v>-268.32</v>
      </c>
      <c r="Q444" s="25">
        <v>12667.38</v>
      </c>
      <c r="R444" s="25">
        <v>19526.88608</v>
      </c>
      <c r="S444" s="25">
        <v>8263.84</v>
      </c>
      <c r="T444" s="26">
        <v>6227.3935220000003</v>
      </c>
      <c r="U444" s="25">
        <v>1788310</v>
      </c>
      <c r="V444" s="25">
        <v>1768961.77518689</v>
      </c>
      <c r="W444" s="25">
        <f>SUM(Table2[[#This Row],[Residential]:[GRLF]],Table2[[#This Row],[OATT MEUs ]:[BUTU]])</f>
        <v>1782271.8333847842</v>
      </c>
      <c r="X444" s="25">
        <f>SUM(Table2[[#This Row],[Residential]:[BUTU]])</f>
        <v>1794939.2133847841</v>
      </c>
    </row>
    <row r="445" spans="1:24">
      <c r="A445">
        <f t="shared" si="6"/>
        <v>27</v>
      </c>
      <c r="B445">
        <v>2020</v>
      </c>
      <c r="C445">
        <v>1</v>
      </c>
      <c r="D445">
        <v>6</v>
      </c>
      <c r="E445">
        <v>17</v>
      </c>
      <c r="F445" s="25">
        <v>1108833.8333103999</v>
      </c>
      <c r="G445" s="25">
        <v>53439.302091181802</v>
      </c>
      <c r="H445" s="25">
        <v>371818.34435712401</v>
      </c>
      <c r="I445" s="25">
        <v>51474.8129999999</v>
      </c>
      <c r="J445" s="25">
        <v>37385.109964233699</v>
      </c>
      <c r="K445" s="25">
        <v>56886.819442957101</v>
      </c>
      <c r="L445" s="25">
        <v>102644.88</v>
      </c>
      <c r="M445" s="25">
        <v>3694</v>
      </c>
      <c r="N445" s="25">
        <v>18623.283177735499</v>
      </c>
      <c r="O445" s="25">
        <v>0</v>
      </c>
      <c r="P445" s="25">
        <v>1349.92</v>
      </c>
      <c r="Q445" s="25">
        <v>13407.9</v>
      </c>
      <c r="R445" s="25">
        <v>17351.20608</v>
      </c>
      <c r="S445" s="25">
        <v>8012.16</v>
      </c>
      <c r="T445" s="26">
        <v>8186.4179999999997</v>
      </c>
      <c r="U445" s="25">
        <v>1765110</v>
      </c>
      <c r="V445" s="25">
        <v>1759204.81740435</v>
      </c>
      <c r="W445" s="25">
        <f>SUM(Table2[[#This Row],[Residential]:[GRLF]],Table2[[#This Row],[OATT MEUs ]:[BUTU]])</f>
        <v>1839700.0894236318</v>
      </c>
      <c r="X445" s="25">
        <f>SUM(Table2[[#This Row],[Residential]:[BUTU]])</f>
        <v>1853107.9894236317</v>
      </c>
    </row>
    <row r="446" spans="1:24">
      <c r="A446">
        <f t="shared" si="6"/>
        <v>28</v>
      </c>
      <c r="B446">
        <v>2020</v>
      </c>
      <c r="C446">
        <v>2</v>
      </c>
      <c r="D446">
        <v>6</v>
      </c>
      <c r="E446">
        <v>17</v>
      </c>
      <c r="F446" s="25">
        <v>1105481.4957264999</v>
      </c>
      <c r="G446" s="25">
        <v>53206.480757770099</v>
      </c>
      <c r="H446" s="25">
        <v>377175.523141763</v>
      </c>
      <c r="I446" s="25">
        <v>53071.7749999999</v>
      </c>
      <c r="J446" s="25">
        <v>37329.5779257131</v>
      </c>
      <c r="K446" s="25">
        <v>59288.590886907798</v>
      </c>
      <c r="L446" s="25">
        <v>102146.72</v>
      </c>
      <c r="M446" s="25">
        <v>0</v>
      </c>
      <c r="N446" s="25">
        <v>10652.3088063511</v>
      </c>
      <c r="O446" s="25">
        <v>0</v>
      </c>
      <c r="P446" s="25">
        <v>-172.64</v>
      </c>
      <c r="Q446" s="25">
        <v>15604.98</v>
      </c>
      <c r="R446" s="25">
        <v>20116.769903225799</v>
      </c>
      <c r="S446" s="25">
        <v>7797.92</v>
      </c>
      <c r="T446" s="26">
        <v>5946.3428624999997</v>
      </c>
      <c r="U446" s="25">
        <v>1798430</v>
      </c>
      <c r="V446" s="25">
        <v>1755582.4157267399</v>
      </c>
      <c r="W446" s="25">
        <f>SUM(Table2[[#This Row],[Residential]:[GRLF]],Table2[[#This Row],[OATT MEUs ]:[BUTU]])</f>
        <v>1832040.8650107309</v>
      </c>
      <c r="X446" s="25">
        <f>SUM(Table2[[#This Row],[Residential]:[BUTU]])</f>
        <v>1847645.8450107309</v>
      </c>
    </row>
    <row r="447" spans="1:24">
      <c r="A447">
        <f t="shared" si="6"/>
        <v>29</v>
      </c>
      <c r="B447">
        <v>2020</v>
      </c>
      <c r="C447">
        <v>1</v>
      </c>
      <c r="D447">
        <v>18</v>
      </c>
      <c r="E447">
        <v>10</v>
      </c>
      <c r="F447" s="25">
        <v>1271339.2384021301</v>
      </c>
      <c r="G447" s="25">
        <v>70565.946712599602</v>
      </c>
      <c r="H447" s="25">
        <v>369813.85524314799</v>
      </c>
      <c r="I447" s="25">
        <v>47577.692999999999</v>
      </c>
      <c r="J447" s="25">
        <v>37480.896061503598</v>
      </c>
      <c r="K447" s="25">
        <v>52142.172931531597</v>
      </c>
      <c r="L447" s="25">
        <v>91725.92</v>
      </c>
      <c r="M447" s="25">
        <v>0</v>
      </c>
      <c r="N447" s="25">
        <v>2148.6886188285998</v>
      </c>
      <c r="O447" s="25">
        <v>0</v>
      </c>
      <c r="P447" s="25">
        <v>-289.12</v>
      </c>
      <c r="Q447" s="25">
        <v>13572.12</v>
      </c>
      <c r="R447" s="25">
        <v>20052.086080000001</v>
      </c>
      <c r="S447" s="25">
        <v>8769.2800000000007</v>
      </c>
      <c r="T447" s="26">
        <v>0</v>
      </c>
      <c r="U447" s="25">
        <v>1927620</v>
      </c>
      <c r="V447" s="25">
        <v>1755472.4905437799</v>
      </c>
      <c r="W447" s="25">
        <f>SUM(Table2[[#This Row],[Residential]:[GRLF]],Table2[[#This Row],[OATT MEUs ]:[BUTU]])</f>
        <v>1971326.6570497414</v>
      </c>
      <c r="X447" s="25">
        <f>SUM(Table2[[#This Row],[Residential]:[BUTU]])</f>
        <v>1984898.7770497415</v>
      </c>
    </row>
    <row r="448" spans="1:24">
      <c r="A448">
        <f t="shared" si="6"/>
        <v>30</v>
      </c>
      <c r="B448">
        <v>2020</v>
      </c>
      <c r="C448">
        <v>1</v>
      </c>
      <c r="D448">
        <v>22</v>
      </c>
      <c r="E448">
        <v>11</v>
      </c>
      <c r="F448" s="25">
        <v>986474.535384833</v>
      </c>
      <c r="G448" s="25">
        <v>75362.449924686094</v>
      </c>
      <c r="H448" s="25">
        <v>448976.78895971098</v>
      </c>
      <c r="I448" s="25">
        <v>58394.318999999901</v>
      </c>
      <c r="J448" s="25">
        <v>53750.266582898999</v>
      </c>
      <c r="K448" s="25">
        <v>64614.520044864199</v>
      </c>
      <c r="L448" s="25">
        <v>105308.32</v>
      </c>
      <c r="M448" s="25">
        <v>0</v>
      </c>
      <c r="N448" s="25">
        <v>2148.6886188285998</v>
      </c>
      <c r="O448" s="25">
        <v>0</v>
      </c>
      <c r="P448" s="25">
        <v>-301.60000000000002</v>
      </c>
      <c r="Q448" s="25">
        <v>12908.1</v>
      </c>
      <c r="R448" s="25">
        <v>20953.766080000001</v>
      </c>
      <c r="S448" s="25">
        <v>8234.7199999999993</v>
      </c>
      <c r="T448" s="26">
        <v>6505.4281819999997</v>
      </c>
      <c r="U448" s="25">
        <v>1763470</v>
      </c>
      <c r="V448" s="25">
        <v>1752001.3857736799</v>
      </c>
      <c r="W448" s="25">
        <f>SUM(Table2[[#This Row],[Residential]:[GRLF]],Table2[[#This Row],[OATT MEUs ]:[BUTU]])</f>
        <v>1830422.2027778218</v>
      </c>
      <c r="X448" s="25">
        <f>SUM(Table2[[#This Row],[Residential]:[BUTU]])</f>
        <v>1843330.3027778219</v>
      </c>
    </row>
    <row r="449" spans="1:24">
      <c r="A449">
        <f t="shared" si="6"/>
        <v>31</v>
      </c>
      <c r="B449">
        <v>2020</v>
      </c>
      <c r="C449">
        <v>1</v>
      </c>
      <c r="D449">
        <v>22</v>
      </c>
      <c r="E449">
        <v>18</v>
      </c>
      <c r="F449" s="25">
        <v>1024300.31927287</v>
      </c>
      <c r="G449" s="25">
        <v>47235.1294581568</v>
      </c>
      <c r="H449" s="25">
        <v>353365.535480135</v>
      </c>
      <c r="I449" s="25">
        <v>49833.362999999998</v>
      </c>
      <c r="J449" s="25">
        <v>38728.153328081797</v>
      </c>
      <c r="K449" s="25">
        <v>60268.402981282801</v>
      </c>
      <c r="L449" s="25">
        <v>102968.32000000001</v>
      </c>
      <c r="M449" s="25">
        <v>0</v>
      </c>
      <c r="N449" s="25">
        <v>19604.120472338502</v>
      </c>
      <c r="O449" s="25">
        <v>0</v>
      </c>
      <c r="P449" s="25">
        <v>-265.2</v>
      </c>
      <c r="Q449" s="25">
        <v>12620.46</v>
      </c>
      <c r="R449" s="25">
        <v>19166.006079999999</v>
      </c>
      <c r="S449" s="25">
        <v>8149.44</v>
      </c>
      <c r="T449" s="26">
        <v>1009.609736</v>
      </c>
      <c r="U449" s="25">
        <v>1795450</v>
      </c>
      <c r="V449" s="25">
        <v>1746315.684508</v>
      </c>
      <c r="W449" s="25">
        <f>SUM(Table2[[#This Row],[Residential]:[GRLF]],Table2[[#This Row],[OATT MEUs ]:[BUTU]])</f>
        <v>1724363.1998088649</v>
      </c>
      <c r="X449" s="25">
        <f>SUM(Table2[[#This Row],[Residential]:[BUTU]])</f>
        <v>1736983.6598088648</v>
      </c>
    </row>
    <row r="450" spans="1:24">
      <c r="A450">
        <f t="shared" si="6"/>
        <v>32</v>
      </c>
      <c r="B450">
        <v>2020</v>
      </c>
      <c r="C450">
        <v>1</v>
      </c>
      <c r="D450">
        <v>21</v>
      </c>
      <c r="E450">
        <v>7</v>
      </c>
      <c r="F450" s="25">
        <v>1037375.1325218</v>
      </c>
      <c r="G450" s="25">
        <v>60712.260766030398</v>
      </c>
      <c r="H450" s="25">
        <v>413912.61575062998</v>
      </c>
      <c r="I450" s="25">
        <v>53286.761999999901</v>
      </c>
      <c r="J450" s="25">
        <v>48184.482930897102</v>
      </c>
      <c r="K450" s="25">
        <v>63486.1221215771</v>
      </c>
      <c r="L450" s="25">
        <v>97346.08</v>
      </c>
      <c r="M450" s="25">
        <v>0</v>
      </c>
      <c r="N450" s="25">
        <v>12250.6025733801</v>
      </c>
      <c r="O450" s="25">
        <v>0</v>
      </c>
      <c r="P450" s="25">
        <v>-254.8</v>
      </c>
      <c r="Q450" s="25">
        <v>13637.4</v>
      </c>
      <c r="R450" s="25">
        <v>19282.486079999999</v>
      </c>
      <c r="S450" s="25">
        <v>9035.52</v>
      </c>
      <c r="T450" s="26">
        <v>3633.4331199999901</v>
      </c>
      <c r="U450" s="25">
        <v>1849410</v>
      </c>
      <c r="V450" s="25">
        <v>1745675.5521708</v>
      </c>
      <c r="W450" s="25">
        <f>SUM(Table2[[#This Row],[Residential]:[GRLF]],Table2[[#This Row],[OATT MEUs ]:[BUTU]])</f>
        <v>1818250.6978643143</v>
      </c>
      <c r="X450" s="25">
        <f>SUM(Table2[[#This Row],[Residential]:[BUTU]])</f>
        <v>1831888.0978643142</v>
      </c>
    </row>
    <row r="451" spans="1:24">
      <c r="A451">
        <f t="shared" si="6"/>
        <v>33</v>
      </c>
      <c r="B451">
        <v>2020</v>
      </c>
      <c r="C451">
        <v>2</v>
      </c>
      <c r="D451">
        <v>21</v>
      </c>
      <c r="E451">
        <v>6</v>
      </c>
      <c r="F451" s="25">
        <v>1157188.6532880999</v>
      </c>
      <c r="G451" s="25">
        <v>62376.438979897997</v>
      </c>
      <c r="H451" s="25">
        <v>382333.578083314</v>
      </c>
      <c r="I451" s="25">
        <v>48573.254999999997</v>
      </c>
      <c r="J451" s="25">
        <v>39224.422064562103</v>
      </c>
      <c r="K451" s="25">
        <v>57775.713572064997</v>
      </c>
      <c r="L451" s="25">
        <v>94500.64</v>
      </c>
      <c r="M451" s="25">
        <v>0</v>
      </c>
      <c r="N451" s="25">
        <v>16947.811617920201</v>
      </c>
      <c r="O451" s="25">
        <v>0</v>
      </c>
      <c r="P451" s="25">
        <v>-65.52</v>
      </c>
      <c r="Q451" s="25">
        <v>12951.96</v>
      </c>
      <c r="R451" s="25">
        <v>19934.769903225799</v>
      </c>
      <c r="S451" s="25">
        <v>8737.0400000000009</v>
      </c>
      <c r="T451" s="26">
        <v>5619.0820574999998</v>
      </c>
      <c r="U451" s="25">
        <v>1868010</v>
      </c>
      <c r="V451" s="25">
        <v>1743555.0462410101</v>
      </c>
      <c r="W451" s="25">
        <f>SUM(Table2[[#This Row],[Residential]:[GRLF]],Table2[[#This Row],[OATT MEUs ]:[BUTU]])</f>
        <v>1893145.8845665851</v>
      </c>
      <c r="X451" s="25">
        <f>SUM(Table2[[#This Row],[Residential]:[BUTU]])</f>
        <v>1906097.844566585</v>
      </c>
    </row>
    <row r="452" spans="1:24">
      <c r="A452">
        <f t="shared" si="6"/>
        <v>34</v>
      </c>
      <c r="B452">
        <v>2020</v>
      </c>
      <c r="C452">
        <v>2</v>
      </c>
      <c r="D452">
        <v>6</v>
      </c>
      <c r="E452">
        <v>18</v>
      </c>
      <c r="F452" s="25">
        <v>1013232.85203073</v>
      </c>
      <c r="G452" s="25">
        <v>48310.655605278102</v>
      </c>
      <c r="H452" s="25">
        <v>348332.91629630799</v>
      </c>
      <c r="I452" s="25">
        <v>50380.469999999899</v>
      </c>
      <c r="J452" s="25">
        <v>37352.545733456704</v>
      </c>
      <c r="K452" s="25">
        <v>58584.883990766102</v>
      </c>
      <c r="L452" s="25">
        <v>101840.96000000001</v>
      </c>
      <c r="M452" s="25">
        <v>0</v>
      </c>
      <c r="N452" s="25">
        <v>18886.508434707299</v>
      </c>
      <c r="O452" s="25">
        <v>0</v>
      </c>
      <c r="P452" s="25">
        <v>-175.76</v>
      </c>
      <c r="Q452" s="25">
        <v>16386.3</v>
      </c>
      <c r="R452" s="25">
        <v>19687.249903225798</v>
      </c>
      <c r="S452" s="25">
        <v>7691.84</v>
      </c>
      <c r="T452" s="26">
        <v>8252.8799999999992</v>
      </c>
      <c r="U452" s="25">
        <v>1794320</v>
      </c>
      <c r="V452" s="25">
        <v>1740113.1001962801</v>
      </c>
      <c r="W452" s="25">
        <f>SUM(Table2[[#This Row],[Residential]:[GRLF]],Table2[[#This Row],[OATT MEUs ]:[BUTU]])</f>
        <v>1712378.0019944718</v>
      </c>
      <c r="X452" s="25">
        <f>SUM(Table2[[#This Row],[Residential]:[BUTU]])</f>
        <v>1728764.3019944718</v>
      </c>
    </row>
    <row r="453" spans="1:24">
      <c r="A453">
        <f t="shared" si="6"/>
        <v>35</v>
      </c>
      <c r="B453">
        <v>2020</v>
      </c>
      <c r="C453">
        <v>1</v>
      </c>
      <c r="D453">
        <v>13</v>
      </c>
      <c r="E453">
        <v>18</v>
      </c>
      <c r="F453" s="25">
        <v>957280.81351355801</v>
      </c>
      <c r="G453" s="25">
        <v>47652.216693990398</v>
      </c>
      <c r="H453" s="25">
        <v>346978.02471502399</v>
      </c>
      <c r="I453" s="25">
        <v>49020.050999999999</v>
      </c>
      <c r="J453" s="25">
        <v>38736.305336360099</v>
      </c>
      <c r="K453" s="25">
        <v>55697.6492888211</v>
      </c>
      <c r="L453" s="25">
        <v>99666.32</v>
      </c>
      <c r="M453" s="25">
        <v>0</v>
      </c>
      <c r="N453" s="25">
        <v>19604.120472338502</v>
      </c>
      <c r="O453" s="25">
        <v>0</v>
      </c>
      <c r="P453" s="25">
        <v>-223.6</v>
      </c>
      <c r="Q453" s="25">
        <v>13850.58</v>
      </c>
      <c r="R453" s="25">
        <v>18054.246080000001</v>
      </c>
      <c r="S453" s="25">
        <v>7792.72</v>
      </c>
      <c r="T453" s="26">
        <v>8376.1380000000008</v>
      </c>
      <c r="U453" s="25">
        <v>1747770</v>
      </c>
      <c r="V453" s="25">
        <v>1735841.5560693201</v>
      </c>
      <c r="W453" s="25">
        <f>SUM(Table2[[#This Row],[Residential]:[GRLF]],Table2[[#This Row],[OATT MEUs ]:[BUTU]])</f>
        <v>1648635.0051000919</v>
      </c>
      <c r="X453" s="25">
        <f>SUM(Table2[[#This Row],[Residential]:[BUTU]])</f>
        <v>1662485.585100092</v>
      </c>
    </row>
    <row r="454" spans="1:24">
      <c r="A454">
        <f t="shared" si="6"/>
        <v>36</v>
      </c>
      <c r="B454">
        <v>2020</v>
      </c>
      <c r="C454">
        <v>2</v>
      </c>
      <c r="D454">
        <v>21</v>
      </c>
      <c r="E454">
        <v>10</v>
      </c>
      <c r="F454" s="25">
        <v>1033404.9957059301</v>
      </c>
      <c r="G454" s="25">
        <v>74551.242269163806</v>
      </c>
      <c r="H454" s="25">
        <v>457395.83454547997</v>
      </c>
      <c r="I454" s="25">
        <v>57256.959999999999</v>
      </c>
      <c r="J454" s="25">
        <v>53377.1851961836</v>
      </c>
      <c r="K454" s="25">
        <v>74256.804559469805</v>
      </c>
      <c r="L454" s="25">
        <v>101788.96</v>
      </c>
      <c r="M454" s="25">
        <v>0</v>
      </c>
      <c r="N454" s="25">
        <v>2122.6664383237598</v>
      </c>
      <c r="O454" s="25">
        <v>0</v>
      </c>
      <c r="P454" s="25">
        <v>-85.28</v>
      </c>
      <c r="Q454" s="25">
        <v>12925.44</v>
      </c>
      <c r="R454" s="25">
        <v>20695.0099032258</v>
      </c>
      <c r="S454" s="25">
        <v>8846.24</v>
      </c>
      <c r="T454" s="26">
        <v>6892.9899150000001</v>
      </c>
      <c r="U454" s="25">
        <v>1793040</v>
      </c>
      <c r="V454" s="25">
        <v>1735532.2580172799</v>
      </c>
      <c r="W454" s="25">
        <f>SUM(Table2[[#This Row],[Residential]:[GRLF]],Table2[[#This Row],[OATT MEUs ]:[BUTU]])</f>
        <v>1890503.6085327764</v>
      </c>
      <c r="X454" s="25">
        <f>SUM(Table2[[#This Row],[Residential]:[BUTU]])</f>
        <v>1903429.0485327763</v>
      </c>
    </row>
    <row r="455" spans="1:24">
      <c r="A455">
        <f t="shared" si="6"/>
        <v>37</v>
      </c>
      <c r="B455">
        <v>2020</v>
      </c>
      <c r="C455">
        <v>1</v>
      </c>
      <c r="D455">
        <v>21</v>
      </c>
      <c r="E455">
        <v>16</v>
      </c>
      <c r="F455" s="25">
        <v>1031263.57956967</v>
      </c>
      <c r="G455" s="25">
        <v>58444.348921185097</v>
      </c>
      <c r="H455" s="25">
        <v>412771.30376707402</v>
      </c>
      <c r="I455" s="25">
        <v>55008.695999999902</v>
      </c>
      <c r="J455" s="25">
        <v>45716.462424645099</v>
      </c>
      <c r="K455" s="25">
        <v>60332.183738411397</v>
      </c>
      <c r="L455" s="25">
        <v>101675.6</v>
      </c>
      <c r="M455" s="25">
        <v>0</v>
      </c>
      <c r="N455" s="25">
        <v>2691.5816668469902</v>
      </c>
      <c r="O455" s="25">
        <v>0</v>
      </c>
      <c r="P455" s="25">
        <v>-294.32</v>
      </c>
      <c r="Q455" s="25">
        <v>13249.8</v>
      </c>
      <c r="R455" s="25">
        <v>19160.806079999998</v>
      </c>
      <c r="S455" s="25">
        <v>7595.12</v>
      </c>
      <c r="T455" s="26">
        <v>8203.2819999999992</v>
      </c>
      <c r="U455" s="25">
        <v>1744460</v>
      </c>
      <c r="V455" s="25">
        <v>1734195.2722317199</v>
      </c>
      <c r="W455" s="25">
        <f>SUM(Table2[[#This Row],[Residential]:[GRLF]],Table2[[#This Row],[OATT MEUs ]:[BUTU]])</f>
        <v>1802568.6441678328</v>
      </c>
      <c r="X455" s="25">
        <f>SUM(Table2[[#This Row],[Residential]:[BUTU]])</f>
        <v>1815818.4441678328</v>
      </c>
    </row>
    <row r="456" spans="1:24">
      <c r="A456">
        <f t="shared" si="6"/>
        <v>38</v>
      </c>
      <c r="B456">
        <v>2020</v>
      </c>
      <c r="C456">
        <v>1</v>
      </c>
      <c r="D456">
        <v>14</v>
      </c>
      <c r="E456">
        <v>17</v>
      </c>
      <c r="F456" s="25">
        <v>1022517.18712842</v>
      </c>
      <c r="G456" s="25">
        <v>54534.156085244998</v>
      </c>
      <c r="H456" s="25">
        <v>384267.27674918901</v>
      </c>
      <c r="I456" s="25">
        <v>52171.6349999999</v>
      </c>
      <c r="J456" s="25">
        <v>38815.787417073399</v>
      </c>
      <c r="K456" s="25">
        <v>61975.039655518602</v>
      </c>
      <c r="L456" s="25">
        <v>100403.68</v>
      </c>
      <c r="M456" s="25">
        <v>0</v>
      </c>
      <c r="N456" s="25">
        <v>16669.499475855398</v>
      </c>
      <c r="O456" s="25">
        <v>0</v>
      </c>
      <c r="P456" s="25">
        <v>-241.28</v>
      </c>
      <c r="Q456" s="25">
        <v>13394.64</v>
      </c>
      <c r="R456" s="25">
        <v>17866.006079999999</v>
      </c>
      <c r="S456" s="25">
        <v>7975.76</v>
      </c>
      <c r="T456" s="26">
        <v>8208.5519999999997</v>
      </c>
      <c r="U456" s="25">
        <v>1751530</v>
      </c>
      <c r="V456" s="25">
        <v>1733331.9605209101</v>
      </c>
      <c r="W456" s="25">
        <f>SUM(Table2[[#This Row],[Residential]:[GRLF]],Table2[[#This Row],[OATT MEUs ]:[BUTU]])</f>
        <v>1765163.2995913012</v>
      </c>
      <c r="X456" s="25">
        <f>SUM(Table2[[#This Row],[Residential]:[BUTU]])</f>
        <v>1778557.9395913011</v>
      </c>
    </row>
    <row r="457" spans="1:24">
      <c r="A457">
        <f t="shared" si="6"/>
        <v>39</v>
      </c>
      <c r="B457">
        <v>2020</v>
      </c>
      <c r="C457">
        <v>1</v>
      </c>
      <c r="D457">
        <v>21</v>
      </c>
      <c r="E457">
        <v>9</v>
      </c>
      <c r="F457" s="25">
        <v>1021029.0437144201</v>
      </c>
      <c r="G457" s="25">
        <v>83678.126689118799</v>
      </c>
      <c r="H457" s="25">
        <v>461329.81278172799</v>
      </c>
      <c r="I457" s="25">
        <v>58193.108999999997</v>
      </c>
      <c r="J457" s="25">
        <v>54704.051551458797</v>
      </c>
      <c r="K457" s="25">
        <v>69493.547396780705</v>
      </c>
      <c r="L457" s="25">
        <v>96989.36</v>
      </c>
      <c r="M457" s="25">
        <v>0</v>
      </c>
      <c r="N457" s="25">
        <v>2148.6886188285998</v>
      </c>
      <c r="O457" s="25">
        <v>0</v>
      </c>
      <c r="P457" s="25">
        <v>-264.16000000000003</v>
      </c>
      <c r="Q457" s="25">
        <v>13501.74</v>
      </c>
      <c r="R457" s="25">
        <v>20841.4460799999</v>
      </c>
      <c r="S457" s="25">
        <v>9355.84</v>
      </c>
      <c r="T457" s="26">
        <v>3738.4684360000001</v>
      </c>
      <c r="U457" s="25">
        <v>1812750</v>
      </c>
      <c r="V457" s="25">
        <v>1725789.8999457799</v>
      </c>
      <c r="W457" s="25">
        <f>SUM(Table2[[#This Row],[Residential]:[GRLF]],Table2[[#This Row],[OATT MEUs ]:[BUTU]])</f>
        <v>1881237.3342683348</v>
      </c>
      <c r="X457" s="25">
        <f>SUM(Table2[[#This Row],[Residential]:[BUTU]])</f>
        <v>1894739.0742683348</v>
      </c>
    </row>
    <row r="458" spans="1:24">
      <c r="A458">
        <f t="shared" si="6"/>
        <v>40</v>
      </c>
      <c r="B458">
        <v>2020</v>
      </c>
      <c r="C458">
        <v>1</v>
      </c>
      <c r="D458">
        <v>22</v>
      </c>
      <c r="E458">
        <v>12</v>
      </c>
      <c r="F458" s="25">
        <v>969933.24710677005</v>
      </c>
      <c r="G458" s="25">
        <v>68923.665721504702</v>
      </c>
      <c r="H458" s="25">
        <v>432528.46919669799</v>
      </c>
      <c r="I458" s="25">
        <v>58148.630999999899</v>
      </c>
      <c r="J458" s="25">
        <v>50839.999627549798</v>
      </c>
      <c r="K458" s="25">
        <v>65141.0121438028</v>
      </c>
      <c r="L458" s="25">
        <v>108876.56</v>
      </c>
      <c r="M458" s="25">
        <v>0</v>
      </c>
      <c r="N458" s="25">
        <v>2148.6886188285998</v>
      </c>
      <c r="O458" s="25">
        <v>0</v>
      </c>
      <c r="P458" s="25">
        <v>-327.60000000000002</v>
      </c>
      <c r="Q458" s="25">
        <v>12882.6</v>
      </c>
      <c r="R458" s="25">
        <v>19703.686079999999</v>
      </c>
      <c r="S458" s="25">
        <v>7661.68</v>
      </c>
      <c r="T458" s="26">
        <v>7785.4173760000003</v>
      </c>
      <c r="U458" s="25">
        <v>1730340</v>
      </c>
      <c r="V458" s="25">
        <v>1724503.8504635501</v>
      </c>
      <c r="W458" s="25">
        <f>SUM(Table2[[#This Row],[Residential]:[GRLF]],Table2[[#This Row],[OATT MEUs ]:[BUTU]])</f>
        <v>1791363.4568711536</v>
      </c>
      <c r="X458" s="25">
        <f>SUM(Table2[[#This Row],[Residential]:[BUTU]])</f>
        <v>1804246.0568711536</v>
      </c>
    </row>
    <row r="459" spans="1:24">
      <c r="A459">
        <f t="shared" si="6"/>
        <v>41</v>
      </c>
      <c r="B459">
        <v>2020</v>
      </c>
      <c r="C459">
        <v>1</v>
      </c>
      <c r="D459">
        <v>18</v>
      </c>
      <c r="E459">
        <v>8</v>
      </c>
      <c r="F459" s="25">
        <v>1287642.81714744</v>
      </c>
      <c r="G459" s="25">
        <v>58131.533494309901</v>
      </c>
      <c r="H459" s="25">
        <v>360318.906808523</v>
      </c>
      <c r="I459" s="25">
        <v>45137.756999999998</v>
      </c>
      <c r="J459" s="25">
        <v>37307.6658855899</v>
      </c>
      <c r="K459" s="25">
        <v>53206.7900976901</v>
      </c>
      <c r="L459" s="25">
        <v>87852.96</v>
      </c>
      <c r="M459" s="25">
        <v>0</v>
      </c>
      <c r="N459" s="25">
        <v>2148.6886188285998</v>
      </c>
      <c r="O459" s="25">
        <v>0</v>
      </c>
      <c r="P459" s="25">
        <v>-282.88</v>
      </c>
      <c r="Q459" s="25">
        <v>13487.46</v>
      </c>
      <c r="R459" s="25">
        <v>18871.686079999999</v>
      </c>
      <c r="S459" s="25">
        <v>8673.6</v>
      </c>
      <c r="T459" s="26">
        <v>544.15911999999901</v>
      </c>
      <c r="U459" s="25">
        <v>1933060</v>
      </c>
      <c r="V459" s="25">
        <v>1722892.4395216799</v>
      </c>
      <c r="W459" s="25">
        <f>SUM(Table2[[#This Row],[Residential]:[GRLF]],Table2[[#This Row],[OATT MEUs ]:[BUTU]])</f>
        <v>1959553.6842523818</v>
      </c>
      <c r="X459" s="25">
        <f>SUM(Table2[[#This Row],[Residential]:[BUTU]])</f>
        <v>1973041.1442523818</v>
      </c>
    </row>
    <row r="460" spans="1:24">
      <c r="A460">
        <f t="shared" si="6"/>
        <v>42</v>
      </c>
      <c r="B460">
        <v>2020</v>
      </c>
      <c r="C460">
        <v>1</v>
      </c>
      <c r="D460">
        <v>17</v>
      </c>
      <c r="E460">
        <v>17</v>
      </c>
      <c r="F460" s="25">
        <v>1280263.49219406</v>
      </c>
      <c r="G460" s="25">
        <v>55029.447177797403</v>
      </c>
      <c r="H460" s="25">
        <v>398643.971399192</v>
      </c>
      <c r="I460" s="25">
        <v>52663.010999999999</v>
      </c>
      <c r="J460" s="25">
        <v>34690.8712282591</v>
      </c>
      <c r="K460" s="25">
        <v>59174.9039628397</v>
      </c>
      <c r="L460" s="25">
        <v>101473.84</v>
      </c>
      <c r="M460" s="25">
        <v>0</v>
      </c>
      <c r="N460" s="25">
        <v>15193.903545921699</v>
      </c>
      <c r="O460" s="25">
        <v>0</v>
      </c>
      <c r="P460" s="25">
        <v>-287.04000000000002</v>
      </c>
      <c r="Q460" s="25">
        <v>13584.36</v>
      </c>
      <c r="R460" s="25">
        <v>22162.246080000001</v>
      </c>
      <c r="S460" s="25">
        <v>9538.8799999999992</v>
      </c>
      <c r="T460" s="26">
        <v>0</v>
      </c>
      <c r="U460" s="25">
        <v>2050340</v>
      </c>
      <c r="V460" s="25">
        <v>1720227.10611414</v>
      </c>
      <c r="W460" s="25">
        <f>SUM(Table2[[#This Row],[Residential]:[GRLF]],Table2[[#This Row],[OATT MEUs ]:[BUTU]])</f>
        <v>2028547.5265880695</v>
      </c>
      <c r="X460" s="25">
        <f>SUM(Table2[[#This Row],[Residential]:[BUTU]])</f>
        <v>2042131.8865880696</v>
      </c>
    </row>
    <row r="461" spans="1:24">
      <c r="A461">
        <f t="shared" si="6"/>
        <v>43</v>
      </c>
      <c r="B461">
        <v>2020</v>
      </c>
      <c r="C461">
        <v>1</v>
      </c>
      <c r="D461">
        <v>6</v>
      </c>
      <c r="E461">
        <v>18</v>
      </c>
      <c r="F461" s="25">
        <v>984411.29746715305</v>
      </c>
      <c r="G461" s="25">
        <v>48929.546353730802</v>
      </c>
      <c r="H461" s="25">
        <v>349145.55839808</v>
      </c>
      <c r="I461" s="25">
        <v>48758.477999999901</v>
      </c>
      <c r="J461" s="25">
        <v>37244.487821433198</v>
      </c>
      <c r="K461" s="25">
        <v>55754.811288134399</v>
      </c>
      <c r="L461" s="25">
        <v>104650</v>
      </c>
      <c r="M461" s="25">
        <v>3610</v>
      </c>
      <c r="N461" s="25">
        <v>19604.120472338502</v>
      </c>
      <c r="O461" s="25">
        <v>0</v>
      </c>
      <c r="P461" s="25">
        <v>1392.56</v>
      </c>
      <c r="Q461" s="25">
        <v>13420.14</v>
      </c>
      <c r="R461" s="25">
        <v>16990.326079999999</v>
      </c>
      <c r="S461" s="25">
        <v>8028.8</v>
      </c>
      <c r="T461" s="26">
        <v>8191.6880000000001</v>
      </c>
      <c r="U461" s="25">
        <v>1725780</v>
      </c>
      <c r="V461" s="25">
        <v>1720002.24797902</v>
      </c>
      <c r="W461" s="25">
        <f>SUM(Table2[[#This Row],[Residential]:[GRLF]],Table2[[#This Row],[OATT MEUs ]:[BUTU]])</f>
        <v>1686711.6738808702</v>
      </c>
      <c r="X461" s="25">
        <f>SUM(Table2[[#This Row],[Residential]:[BUTU]])</f>
        <v>1700131.8138808701</v>
      </c>
    </row>
    <row r="462" spans="1:24">
      <c r="A462">
        <f t="shared" si="6"/>
        <v>44</v>
      </c>
      <c r="B462">
        <v>2020</v>
      </c>
      <c r="C462">
        <v>1</v>
      </c>
      <c r="D462">
        <v>13</v>
      </c>
      <c r="E462">
        <v>16</v>
      </c>
      <c r="F462" s="25">
        <v>915493.87352479796</v>
      </c>
      <c r="G462" s="25">
        <v>60477.649195874001</v>
      </c>
      <c r="H462" s="25">
        <v>395306.35316156602</v>
      </c>
      <c r="I462" s="25">
        <v>54070.421999999999</v>
      </c>
      <c r="J462" s="25">
        <v>46702.855426318099</v>
      </c>
      <c r="K462" s="25">
        <v>59626.1829047871</v>
      </c>
      <c r="L462" s="25">
        <v>102978.72</v>
      </c>
      <c r="M462" s="25">
        <v>0</v>
      </c>
      <c r="N462" s="25">
        <v>2943.30097254157</v>
      </c>
      <c r="O462" s="25">
        <v>0</v>
      </c>
      <c r="P462" s="25">
        <v>-222.56</v>
      </c>
      <c r="Q462" s="25">
        <v>15277.56</v>
      </c>
      <c r="R462" s="25">
        <v>18240.406080000001</v>
      </c>
      <c r="S462" s="25">
        <v>7641.92</v>
      </c>
      <c r="T462" s="26">
        <v>8670.2039999999997</v>
      </c>
      <c r="U462" s="25">
        <v>1724650</v>
      </c>
      <c r="V462" s="25">
        <v>1717349.50582571</v>
      </c>
      <c r="W462" s="25">
        <f>SUM(Table2[[#This Row],[Residential]:[GRLF]],Table2[[#This Row],[OATT MEUs ]:[BUTU]])</f>
        <v>1671929.3272658845</v>
      </c>
      <c r="X462" s="25">
        <f>SUM(Table2[[#This Row],[Residential]:[BUTU]])</f>
        <v>1687206.8872658846</v>
      </c>
    </row>
    <row r="463" spans="1:24">
      <c r="A463">
        <f t="shared" si="6"/>
        <v>45</v>
      </c>
      <c r="B463">
        <v>2020</v>
      </c>
      <c r="C463">
        <v>1</v>
      </c>
      <c r="D463">
        <v>21</v>
      </c>
      <c r="E463">
        <v>22</v>
      </c>
      <c r="F463" s="25">
        <v>1068525.6589790001</v>
      </c>
      <c r="G463" s="25">
        <v>46557.3626999271</v>
      </c>
      <c r="H463" s="25">
        <v>329714.48210661398</v>
      </c>
      <c r="I463" s="25">
        <v>43432.767</v>
      </c>
      <c r="J463" s="25">
        <v>36192.8787535339</v>
      </c>
      <c r="K463" s="25">
        <v>60566.046514549504</v>
      </c>
      <c r="L463" s="25">
        <v>107519.36</v>
      </c>
      <c r="M463" s="25">
        <v>0</v>
      </c>
      <c r="N463" s="25">
        <v>19604.120472338502</v>
      </c>
      <c r="O463" s="25">
        <v>0</v>
      </c>
      <c r="P463" s="25">
        <v>-304.72000000000003</v>
      </c>
      <c r="Q463" s="25">
        <v>13017.24</v>
      </c>
      <c r="R463" s="25">
        <v>17115.126079999998</v>
      </c>
      <c r="S463" s="25">
        <v>7872.8</v>
      </c>
      <c r="T463" s="26">
        <v>7583.5848079999996</v>
      </c>
      <c r="U463" s="25">
        <v>1723630</v>
      </c>
      <c r="V463" s="25">
        <v>1716739.9582597299</v>
      </c>
      <c r="W463" s="25">
        <f>SUM(Table2[[#This Row],[Residential]:[GRLF]],Table2[[#This Row],[OATT MEUs ]:[BUTU]])</f>
        <v>1744379.4674139631</v>
      </c>
      <c r="X463" s="25">
        <f>SUM(Table2[[#This Row],[Residential]:[BUTU]])</f>
        <v>1757396.707413963</v>
      </c>
    </row>
    <row r="464" spans="1:24">
      <c r="A464">
        <f t="shared" si="6"/>
        <v>46</v>
      </c>
      <c r="B464">
        <v>2020</v>
      </c>
      <c r="C464">
        <v>1</v>
      </c>
      <c r="D464">
        <v>18</v>
      </c>
      <c r="E464">
        <v>11</v>
      </c>
      <c r="F464" s="25">
        <v>1174205.0647684999</v>
      </c>
      <c r="G464" s="25">
        <v>66551.482067700999</v>
      </c>
      <c r="H464" s="25">
        <v>370379.71580642299</v>
      </c>
      <c r="I464" s="25">
        <v>47630.642999999996</v>
      </c>
      <c r="J464" s="25">
        <v>36533.2250991525</v>
      </c>
      <c r="K464" s="25">
        <v>51791.579335743103</v>
      </c>
      <c r="L464" s="25">
        <v>89661.52</v>
      </c>
      <c r="M464" s="25">
        <v>0</v>
      </c>
      <c r="N464" s="25">
        <v>2148.6886188285998</v>
      </c>
      <c r="O464" s="25">
        <v>0</v>
      </c>
      <c r="P464" s="25">
        <v>-283.92</v>
      </c>
      <c r="Q464" s="25">
        <v>13539.48</v>
      </c>
      <c r="R464" s="25">
        <v>20038.566080000001</v>
      </c>
      <c r="S464" s="25">
        <v>8174.4</v>
      </c>
      <c r="T464" s="26">
        <v>2805.5076880000001</v>
      </c>
      <c r="U464" s="25">
        <v>1877940</v>
      </c>
      <c r="V464" s="25">
        <v>1716308.24558346</v>
      </c>
      <c r="W464" s="25">
        <f>SUM(Table2[[#This Row],[Residential]:[GRLF]],Table2[[#This Row],[OATT MEUs ]:[BUTU]])</f>
        <v>1869636.472464348</v>
      </c>
      <c r="X464" s="25">
        <f>SUM(Table2[[#This Row],[Residential]:[BUTU]])</f>
        <v>1883175.9524643479</v>
      </c>
    </row>
    <row r="465" spans="1:24">
      <c r="A465">
        <f t="shared" si="6"/>
        <v>47</v>
      </c>
      <c r="B465">
        <v>2020</v>
      </c>
      <c r="C465">
        <v>2</v>
      </c>
      <c r="D465">
        <v>6</v>
      </c>
      <c r="E465">
        <v>7</v>
      </c>
      <c r="F465" s="25">
        <v>932839.27711535501</v>
      </c>
      <c r="G465" s="25">
        <v>58361.344278118799</v>
      </c>
      <c r="H465" s="25">
        <v>393190.60758575599</v>
      </c>
      <c r="I465" s="25">
        <v>52369.144999999997</v>
      </c>
      <c r="J465" s="25">
        <v>46484.546092321798</v>
      </c>
      <c r="K465" s="25">
        <v>63433.739045512702</v>
      </c>
      <c r="L465" s="25">
        <v>103537.2</v>
      </c>
      <c r="M465" s="25">
        <v>0</v>
      </c>
      <c r="N465" s="25">
        <v>10652.3088063511</v>
      </c>
      <c r="O465" s="25">
        <v>0</v>
      </c>
      <c r="P465" s="25">
        <v>-180.96</v>
      </c>
      <c r="Q465" s="25">
        <v>15516.24</v>
      </c>
      <c r="R465" s="25">
        <v>19269.1699032258</v>
      </c>
      <c r="S465" s="25">
        <v>7755.28</v>
      </c>
      <c r="T465" s="26">
        <v>6067.8108300000004</v>
      </c>
      <c r="U465" s="25">
        <v>1740570</v>
      </c>
      <c r="V465" s="25">
        <v>1715315.0382547199</v>
      </c>
      <c r="W465" s="25">
        <f>SUM(Table2[[#This Row],[Residential]:[GRLF]],Table2[[#This Row],[OATT MEUs ]:[BUTU]])</f>
        <v>1693779.4686566414</v>
      </c>
      <c r="X465" s="25">
        <f>SUM(Table2[[#This Row],[Residential]:[BUTU]])</f>
        <v>1709295.7086566414</v>
      </c>
    </row>
    <row r="466" spans="1:24">
      <c r="A466">
        <f t="shared" si="6"/>
        <v>48</v>
      </c>
      <c r="B466">
        <v>2020</v>
      </c>
      <c r="C466">
        <v>1</v>
      </c>
      <c r="D466">
        <v>18</v>
      </c>
      <c r="E466">
        <v>16</v>
      </c>
      <c r="F466" s="25">
        <v>1121178.14168206</v>
      </c>
      <c r="G466" s="25">
        <v>55342.2626046726</v>
      </c>
      <c r="H466" s="25">
        <v>353288.80862409802</v>
      </c>
      <c r="I466" s="25">
        <v>46396.907999999901</v>
      </c>
      <c r="J466" s="25">
        <v>34562.477097876101</v>
      </c>
      <c r="K466" s="25">
        <v>50177.8058393393</v>
      </c>
      <c r="L466" s="25">
        <v>90634.96</v>
      </c>
      <c r="M466" s="25">
        <v>0</v>
      </c>
      <c r="N466" s="25">
        <v>2943.30097254157</v>
      </c>
      <c r="O466" s="25">
        <v>0</v>
      </c>
      <c r="P466" s="25">
        <v>-280.8</v>
      </c>
      <c r="Q466" s="25">
        <v>13600.68</v>
      </c>
      <c r="R466" s="25">
        <v>20010.486079999999</v>
      </c>
      <c r="S466" s="25">
        <v>7186.4</v>
      </c>
      <c r="T466" s="26">
        <v>4992.7136799999998</v>
      </c>
      <c r="U466" s="25">
        <v>1839690</v>
      </c>
      <c r="V466" s="25">
        <v>1715151.3870733699</v>
      </c>
      <c r="W466" s="25">
        <f>SUM(Table2[[#This Row],[Residential]:[GRLF]],Table2[[#This Row],[OATT MEUs ]:[BUTU]])</f>
        <v>1786433.4645805873</v>
      </c>
      <c r="X466" s="25">
        <f>SUM(Table2[[#This Row],[Residential]:[BUTU]])</f>
        <v>1800034.1445805873</v>
      </c>
    </row>
    <row r="467" spans="1:24">
      <c r="A467">
        <f t="shared" si="6"/>
        <v>49</v>
      </c>
      <c r="B467">
        <v>2020</v>
      </c>
      <c r="C467">
        <v>2</v>
      </c>
      <c r="D467">
        <v>6</v>
      </c>
      <c r="E467">
        <v>8</v>
      </c>
      <c r="F467" s="25">
        <v>943481.98376486695</v>
      </c>
      <c r="G467" s="25">
        <v>70510.243730598901</v>
      </c>
      <c r="H467" s="25">
        <v>435227.78943150898</v>
      </c>
      <c r="I467" s="25">
        <v>55093.154999999999</v>
      </c>
      <c r="J467" s="25">
        <v>51500.715303529498</v>
      </c>
      <c r="K467" s="25">
        <v>70023.461759192403</v>
      </c>
      <c r="L467" s="25">
        <v>105566.24</v>
      </c>
      <c r="M467" s="25">
        <v>0</v>
      </c>
      <c r="N467" s="25">
        <v>2122.6664383237598</v>
      </c>
      <c r="O467" s="25">
        <v>0</v>
      </c>
      <c r="P467" s="25">
        <v>-198.64</v>
      </c>
      <c r="Q467" s="25">
        <v>13964.82</v>
      </c>
      <c r="R467" s="25">
        <v>20617.0099032258</v>
      </c>
      <c r="S467" s="25">
        <v>8094.32</v>
      </c>
      <c r="T467" s="26">
        <v>5868.0411974999997</v>
      </c>
      <c r="U467" s="25">
        <v>1764760</v>
      </c>
      <c r="V467" s="25">
        <v>1712925.1361072899</v>
      </c>
      <c r="W467" s="25">
        <f>SUM(Table2[[#This Row],[Residential]:[GRLF]],Table2[[#This Row],[OATT MEUs ]:[BUTU]])</f>
        <v>1767906.9865287466</v>
      </c>
      <c r="X467" s="25">
        <f>SUM(Table2[[#This Row],[Residential]:[BUTU]])</f>
        <v>1781871.8065287466</v>
      </c>
    </row>
    <row r="468" spans="1:24">
      <c r="A468">
        <f t="shared" si="6"/>
        <v>50</v>
      </c>
      <c r="B468">
        <v>2020</v>
      </c>
      <c r="C468">
        <v>2</v>
      </c>
      <c r="D468">
        <v>15</v>
      </c>
      <c r="E468">
        <v>11</v>
      </c>
      <c r="F468" s="25">
        <v>1078577.6557856801</v>
      </c>
      <c r="G468" s="25">
        <v>60381.8435474012</v>
      </c>
      <c r="H468" s="25">
        <v>363169.56871245598</v>
      </c>
      <c r="I468" s="25">
        <v>47247.119999999901</v>
      </c>
      <c r="J468" s="25">
        <v>34630.860515837201</v>
      </c>
      <c r="K468" s="25">
        <v>51865.027924688598</v>
      </c>
      <c r="L468" s="25">
        <v>91187.199999999997</v>
      </c>
      <c r="M468" s="25">
        <v>0</v>
      </c>
      <c r="N468" s="25">
        <v>2122.6664383237598</v>
      </c>
      <c r="O468" s="25">
        <v>0</v>
      </c>
      <c r="P468" s="25">
        <v>-172.64</v>
      </c>
      <c r="Q468" s="25">
        <v>22157.46</v>
      </c>
      <c r="R468" s="25">
        <v>17755.969903225799</v>
      </c>
      <c r="S468" s="25">
        <v>8174.4</v>
      </c>
      <c r="T468" s="26">
        <v>7342.7225550000003</v>
      </c>
      <c r="U468" s="25">
        <v>1761430</v>
      </c>
      <c r="V468" s="25">
        <v>1709575.4774074201</v>
      </c>
      <c r="W468" s="25">
        <f>SUM(Table2[[#This Row],[Residential]:[GRLF]],Table2[[#This Row],[OATT MEUs ]:[BUTU]])</f>
        <v>1762282.3953826122</v>
      </c>
      <c r="X468" s="25">
        <f>SUM(Table2[[#This Row],[Residential]:[BUTU]])</f>
        <v>1784439.8553826122</v>
      </c>
    </row>
    <row r="469" spans="1:24">
      <c r="A469">
        <f t="shared" si="6"/>
        <v>51</v>
      </c>
      <c r="B469">
        <v>2020</v>
      </c>
      <c r="C469">
        <v>1</v>
      </c>
      <c r="D469">
        <v>22</v>
      </c>
      <c r="E469">
        <v>19</v>
      </c>
      <c r="F469" s="25">
        <v>1112600.42264677</v>
      </c>
      <c r="G469" s="25">
        <v>47287.265362635997</v>
      </c>
      <c r="H469" s="25">
        <v>349471.64753623802</v>
      </c>
      <c r="I469" s="25">
        <v>48406.89</v>
      </c>
      <c r="J469" s="25">
        <v>38047.460636844698</v>
      </c>
      <c r="K469" s="25">
        <v>62164.777379555097</v>
      </c>
      <c r="L469" s="25">
        <v>102891.36</v>
      </c>
      <c r="M469" s="25">
        <v>0</v>
      </c>
      <c r="N469" s="25">
        <v>19604.120472338502</v>
      </c>
      <c r="O469" s="25">
        <v>0</v>
      </c>
      <c r="P469" s="25">
        <v>-268.32</v>
      </c>
      <c r="Q469" s="25">
        <v>12597</v>
      </c>
      <c r="R469" s="25">
        <v>18967.36608</v>
      </c>
      <c r="S469" s="25">
        <v>7956</v>
      </c>
      <c r="T469" s="26">
        <v>578.14113399999906</v>
      </c>
      <c r="U469" s="25">
        <v>1778480</v>
      </c>
      <c r="V469" s="25">
        <v>1705114.2348726499</v>
      </c>
      <c r="W469" s="25">
        <f>SUM(Table2[[#This Row],[Residential]:[GRLF]],Table2[[#This Row],[OATT MEUs ]:[BUTU]])</f>
        <v>1807707.1312483822</v>
      </c>
      <c r="X469" s="25">
        <f>SUM(Table2[[#This Row],[Residential]:[BUTU]])</f>
        <v>1820304.1312483822</v>
      </c>
    </row>
    <row r="470" spans="1:24">
      <c r="A470">
        <f t="shared" si="6"/>
        <v>52</v>
      </c>
      <c r="B470">
        <v>2020</v>
      </c>
      <c r="C470">
        <v>1</v>
      </c>
      <c r="D470">
        <v>13</v>
      </c>
      <c r="E470">
        <v>19</v>
      </c>
      <c r="F470" s="25">
        <v>968570.22926717298</v>
      </c>
      <c r="G470" s="25">
        <v>45410.372801384699</v>
      </c>
      <c r="H470" s="25">
        <v>339823.245389538</v>
      </c>
      <c r="I470" s="25">
        <v>47685.710999999901</v>
      </c>
      <c r="J470" s="25">
        <v>38864.699466743099</v>
      </c>
      <c r="K470" s="25">
        <v>56150.332209699001</v>
      </c>
      <c r="L470" s="25">
        <v>102559.6</v>
      </c>
      <c r="M470" s="25">
        <v>0</v>
      </c>
      <c r="N470" s="25">
        <v>19604.120472338502</v>
      </c>
      <c r="O470" s="25">
        <v>0</v>
      </c>
      <c r="P470" s="25">
        <v>-214.24</v>
      </c>
      <c r="Q470" s="25">
        <v>16845.3</v>
      </c>
      <c r="R470" s="25">
        <v>17142.166079999999</v>
      </c>
      <c r="S470" s="25">
        <v>7729.28</v>
      </c>
      <c r="T470" s="26">
        <v>8628.0439999999999</v>
      </c>
      <c r="U470" s="25">
        <v>1715720</v>
      </c>
      <c r="V470" s="25">
        <v>1704196.6310777499</v>
      </c>
      <c r="W470" s="25">
        <f>SUM(Table2[[#This Row],[Residential]:[GRLF]],Table2[[#This Row],[OATT MEUs ]:[BUTU]])</f>
        <v>1651953.5606868765</v>
      </c>
      <c r="X470" s="25">
        <f>SUM(Table2[[#This Row],[Residential]:[BUTU]])</f>
        <v>1668798.8606868766</v>
      </c>
    </row>
    <row r="471" spans="1:24">
      <c r="A471">
        <f t="shared" si="6"/>
        <v>53</v>
      </c>
      <c r="B471">
        <v>2020</v>
      </c>
      <c r="C471">
        <v>1</v>
      </c>
      <c r="D471">
        <v>14</v>
      </c>
      <c r="E471">
        <v>18</v>
      </c>
      <c r="F471" s="25">
        <v>990765.62225819298</v>
      </c>
      <c r="G471" s="25">
        <v>48043.235977584402</v>
      </c>
      <c r="H471" s="25">
        <v>349960.78124347702</v>
      </c>
      <c r="I471" s="25">
        <v>49335.6329999999</v>
      </c>
      <c r="J471" s="25">
        <v>37556.302138077699</v>
      </c>
      <c r="K471" s="25">
        <v>59434.038359726801</v>
      </c>
      <c r="L471" s="25">
        <v>100581.52</v>
      </c>
      <c r="M471" s="25">
        <v>0</v>
      </c>
      <c r="N471" s="25">
        <v>19604.120472338502</v>
      </c>
      <c r="O471" s="25">
        <v>0</v>
      </c>
      <c r="P471" s="25">
        <v>-246.48</v>
      </c>
      <c r="Q471" s="25">
        <v>13367.1</v>
      </c>
      <c r="R471" s="25">
        <v>16844.72608</v>
      </c>
      <c r="S471" s="25">
        <v>7892.56</v>
      </c>
      <c r="T471" s="26">
        <v>8188.5259999999998</v>
      </c>
      <c r="U471" s="25">
        <v>1719090</v>
      </c>
      <c r="V471" s="25">
        <v>1703132.5550920099</v>
      </c>
      <c r="W471" s="25">
        <f>SUM(Table2[[#This Row],[Residential]:[GRLF]],Table2[[#This Row],[OATT MEUs ]:[BUTU]])</f>
        <v>1687960.5855293975</v>
      </c>
      <c r="X471" s="25">
        <f>SUM(Table2[[#This Row],[Residential]:[BUTU]])</f>
        <v>1701327.6855293976</v>
      </c>
    </row>
    <row r="472" spans="1:24">
      <c r="A472">
        <f t="shared" si="6"/>
        <v>54</v>
      </c>
      <c r="B472">
        <v>2020</v>
      </c>
      <c r="C472">
        <v>2</v>
      </c>
      <c r="D472">
        <v>15</v>
      </c>
      <c r="E472">
        <v>6</v>
      </c>
      <c r="F472" s="25">
        <v>1160761.6611043899</v>
      </c>
      <c r="G472" s="25">
        <v>61547.516202756502</v>
      </c>
      <c r="H472" s="25">
        <v>349240.88851448399</v>
      </c>
      <c r="I472" s="25">
        <v>44552.6499999999</v>
      </c>
      <c r="J472" s="25">
        <v>35324.4883096946</v>
      </c>
      <c r="K472" s="25">
        <v>52797.958656412498</v>
      </c>
      <c r="L472" s="25">
        <v>91791.44</v>
      </c>
      <c r="M472" s="25">
        <v>0</v>
      </c>
      <c r="N472" s="25">
        <v>17916.770260166399</v>
      </c>
      <c r="O472" s="25">
        <v>0</v>
      </c>
      <c r="P472" s="25">
        <v>-150.80000000000001</v>
      </c>
      <c r="Q472" s="25">
        <v>13280.4</v>
      </c>
      <c r="R472" s="25">
        <v>17603.089903225798</v>
      </c>
      <c r="S472" s="25">
        <v>8171.28</v>
      </c>
      <c r="T472" s="26">
        <v>6321.7893075000002</v>
      </c>
      <c r="U472" s="25">
        <v>1796180</v>
      </c>
      <c r="V472" s="25">
        <v>1695650.6480916301</v>
      </c>
      <c r="W472" s="25">
        <f>SUM(Table2[[#This Row],[Residential]:[GRLF]],Table2[[#This Row],[OATT MEUs ]:[BUTU]])</f>
        <v>1845878.7322586298</v>
      </c>
      <c r="X472" s="25">
        <f>SUM(Table2[[#This Row],[Residential]:[BUTU]])</f>
        <v>1859159.1322586297</v>
      </c>
    </row>
    <row r="473" spans="1:24">
      <c r="A473">
        <f t="shared" si="6"/>
        <v>55</v>
      </c>
      <c r="B473">
        <v>2020</v>
      </c>
      <c r="C473">
        <v>2</v>
      </c>
      <c r="D473">
        <v>7</v>
      </c>
      <c r="E473">
        <v>12</v>
      </c>
      <c r="F473" s="25">
        <v>922933.220797327</v>
      </c>
      <c r="G473" s="25">
        <v>65458.995557392896</v>
      </c>
      <c r="H473" s="25">
        <v>370066.293859025</v>
      </c>
      <c r="I473" s="25">
        <v>53723.764999999999</v>
      </c>
      <c r="J473" s="25">
        <v>42118.365840258797</v>
      </c>
      <c r="K473" s="25">
        <v>61758.863181397501</v>
      </c>
      <c r="L473" s="25">
        <v>97973.2</v>
      </c>
      <c r="M473" s="25">
        <v>117</v>
      </c>
      <c r="N473" s="25">
        <v>2122.6664383237598</v>
      </c>
      <c r="O473" s="25">
        <v>0</v>
      </c>
      <c r="P473" s="25">
        <v>-195.52</v>
      </c>
      <c r="Q473" s="25">
        <v>68418.539999999994</v>
      </c>
      <c r="R473" s="25">
        <v>16089.8899032258</v>
      </c>
      <c r="S473" s="25">
        <v>7840.56</v>
      </c>
      <c r="T473" s="26">
        <v>8819.0324999999993</v>
      </c>
      <c r="U473" s="25">
        <v>1728320</v>
      </c>
      <c r="V473" s="25">
        <v>1694540.2756082499</v>
      </c>
      <c r="W473" s="25">
        <f>SUM(Table2[[#This Row],[Residential]:[GRLF]],Table2[[#This Row],[OATT MEUs ]:[BUTU]])</f>
        <v>1648826.3330769504</v>
      </c>
      <c r="X473" s="25">
        <f>SUM(Table2[[#This Row],[Residential]:[BUTU]])</f>
        <v>1717244.8730769504</v>
      </c>
    </row>
    <row r="474" spans="1:24">
      <c r="A474">
        <f t="shared" si="6"/>
        <v>56</v>
      </c>
      <c r="B474">
        <v>2020</v>
      </c>
      <c r="C474">
        <v>1</v>
      </c>
      <c r="D474">
        <v>22</v>
      </c>
      <c r="E474">
        <v>5</v>
      </c>
      <c r="F474" s="25">
        <v>1089090.0525181601</v>
      </c>
      <c r="G474" s="25">
        <v>55446.534413631001</v>
      </c>
      <c r="H474" s="25">
        <v>337099.44200021197</v>
      </c>
      <c r="I474" s="25">
        <v>43026.110999999997</v>
      </c>
      <c r="J474" s="25">
        <v>37743.798328478399</v>
      </c>
      <c r="K474" s="25">
        <v>59105.507289989102</v>
      </c>
      <c r="L474" s="25">
        <v>100544.08</v>
      </c>
      <c r="M474" s="25">
        <v>0</v>
      </c>
      <c r="N474" s="25">
        <v>19604.120472338502</v>
      </c>
      <c r="O474" s="25">
        <v>0</v>
      </c>
      <c r="P474" s="25">
        <v>-304.72000000000003</v>
      </c>
      <c r="Q474" s="25">
        <v>12993.78</v>
      </c>
      <c r="R474" s="25">
        <v>16959.126079999998</v>
      </c>
      <c r="S474" s="25">
        <v>7796.88</v>
      </c>
      <c r="T474" s="26">
        <v>5997.7574880000002</v>
      </c>
      <c r="U474" s="25">
        <v>1707890</v>
      </c>
      <c r="V474" s="25">
        <v>1694458.66237434</v>
      </c>
      <c r="W474" s="25">
        <f>SUM(Table2[[#This Row],[Residential]:[GRLF]],Table2[[#This Row],[OATT MEUs ]:[BUTU]])</f>
        <v>1772108.6895908092</v>
      </c>
      <c r="X474" s="25">
        <f>SUM(Table2[[#This Row],[Residential]:[BUTU]])</f>
        <v>1785102.4695908092</v>
      </c>
    </row>
    <row r="475" spans="1:24">
      <c r="A475">
        <f t="shared" si="6"/>
        <v>57</v>
      </c>
      <c r="B475">
        <v>2020</v>
      </c>
      <c r="C475">
        <v>1</v>
      </c>
      <c r="D475">
        <v>18</v>
      </c>
      <c r="E475">
        <v>22</v>
      </c>
      <c r="F475" s="25">
        <v>1126452.8702467601</v>
      </c>
      <c r="G475" s="25">
        <v>49920.128538835699</v>
      </c>
      <c r="H475" s="25">
        <v>334874.363175128</v>
      </c>
      <c r="I475" s="25">
        <v>42380.120999999999</v>
      </c>
      <c r="J475" s="25">
        <v>35400.095948470298</v>
      </c>
      <c r="K475" s="25">
        <v>50569.515960949597</v>
      </c>
      <c r="L475" s="25">
        <v>87993.36</v>
      </c>
      <c r="M475" s="25">
        <v>0</v>
      </c>
      <c r="N475" s="25">
        <v>19604.120472338502</v>
      </c>
      <c r="O475" s="25">
        <v>0</v>
      </c>
      <c r="P475" s="25">
        <v>-299.52</v>
      </c>
      <c r="Q475" s="25">
        <v>13492.56</v>
      </c>
      <c r="R475" s="25">
        <v>15653.926079999999</v>
      </c>
      <c r="S475" s="25">
        <v>6944.08</v>
      </c>
      <c r="T475" s="26">
        <v>5649.6992840000003</v>
      </c>
      <c r="U475" s="25">
        <v>1719200</v>
      </c>
      <c r="V475" s="25">
        <v>1693874.9893827599</v>
      </c>
      <c r="W475" s="25">
        <f>SUM(Table2[[#This Row],[Residential]:[GRLF]],Table2[[#This Row],[OATT MEUs ]:[BUTU]])</f>
        <v>1775142.7607064827</v>
      </c>
      <c r="X475" s="25">
        <f>SUM(Table2[[#This Row],[Residential]:[BUTU]])</f>
        <v>1788635.3207064827</v>
      </c>
    </row>
    <row r="476" spans="1:24">
      <c r="A476">
        <f t="shared" si="6"/>
        <v>58</v>
      </c>
      <c r="B476">
        <v>2020</v>
      </c>
      <c r="C476">
        <v>1</v>
      </c>
      <c r="D476">
        <v>17</v>
      </c>
      <c r="E476">
        <v>18</v>
      </c>
      <c r="F476" s="25">
        <v>1294804.58003527</v>
      </c>
      <c r="G476" s="25">
        <v>54195.272706130199</v>
      </c>
      <c r="H476" s="25">
        <v>381754.47221396398</v>
      </c>
      <c r="I476" s="25">
        <v>50298.263999999901</v>
      </c>
      <c r="J476" s="25">
        <v>35006.7615490428</v>
      </c>
      <c r="K476" s="25">
        <v>58144.583996269102</v>
      </c>
      <c r="L476" s="25">
        <v>92787.76</v>
      </c>
      <c r="M476" s="25">
        <v>0</v>
      </c>
      <c r="N476" s="25">
        <v>19604.120472338502</v>
      </c>
      <c r="O476" s="25">
        <v>0</v>
      </c>
      <c r="P476" s="25">
        <v>-284.95999999999998</v>
      </c>
      <c r="Q476" s="25">
        <v>13554.78</v>
      </c>
      <c r="R476" s="25">
        <v>21299.04608</v>
      </c>
      <c r="S476" s="25">
        <v>9478.56</v>
      </c>
      <c r="T476" s="26">
        <v>0</v>
      </c>
      <c r="U476" s="25">
        <v>2031670</v>
      </c>
      <c r="V476" s="25">
        <v>1693226.55665221</v>
      </c>
      <c r="W476" s="25">
        <f>SUM(Table2[[#This Row],[Residential]:[GRLF]],Table2[[#This Row],[OATT MEUs ]:[BUTU]])</f>
        <v>2017088.4610530147</v>
      </c>
      <c r="X476" s="25">
        <f>SUM(Table2[[#This Row],[Residential]:[BUTU]])</f>
        <v>2030643.2410530148</v>
      </c>
    </row>
    <row r="477" spans="1:24">
      <c r="A477">
        <f t="shared" ref="A477:A540" si="7">A476+1</f>
        <v>59</v>
      </c>
      <c r="B477">
        <v>2020</v>
      </c>
      <c r="C477">
        <v>2</v>
      </c>
      <c r="D477">
        <v>21</v>
      </c>
      <c r="E477">
        <v>11</v>
      </c>
      <c r="F477" s="25">
        <v>1003753.25016965</v>
      </c>
      <c r="G477" s="25">
        <v>69111.436544172699</v>
      </c>
      <c r="H477" s="25">
        <v>447504.73293471499</v>
      </c>
      <c r="I477" s="25">
        <v>57652.584999999999</v>
      </c>
      <c r="J477" s="25">
        <v>50141.021085106899</v>
      </c>
      <c r="K477" s="25">
        <v>73867.0212480224</v>
      </c>
      <c r="L477" s="25">
        <v>100856.08</v>
      </c>
      <c r="M477" s="25">
        <v>0</v>
      </c>
      <c r="N477" s="25">
        <v>2122.6664383237598</v>
      </c>
      <c r="O477" s="25">
        <v>0</v>
      </c>
      <c r="P477" s="25">
        <v>-84.24</v>
      </c>
      <c r="Q477" s="25">
        <v>13086.6</v>
      </c>
      <c r="R477" s="25">
        <v>19780.849903225801</v>
      </c>
      <c r="S477" s="25">
        <v>8437.52</v>
      </c>
      <c r="T477" s="26">
        <v>7166.0418749999999</v>
      </c>
      <c r="U477" s="25">
        <v>1728520</v>
      </c>
      <c r="V477" s="25">
        <v>1690474.9491808999</v>
      </c>
      <c r="W477" s="25">
        <f>SUM(Table2[[#This Row],[Residential]:[GRLF]],Table2[[#This Row],[OATT MEUs ]:[BUTU]])</f>
        <v>1840308.9651982167</v>
      </c>
      <c r="X477" s="25">
        <f>SUM(Table2[[#This Row],[Residential]:[BUTU]])</f>
        <v>1853395.5651982168</v>
      </c>
    </row>
    <row r="478" spans="1:24">
      <c r="A478">
        <f t="shared" si="7"/>
        <v>60</v>
      </c>
      <c r="B478">
        <v>2020</v>
      </c>
      <c r="C478">
        <v>2</v>
      </c>
      <c r="D478">
        <v>6</v>
      </c>
      <c r="E478">
        <v>16</v>
      </c>
      <c r="F478" s="25">
        <v>1008053.5256522699</v>
      </c>
      <c r="G478" s="25">
        <v>60770.401099186303</v>
      </c>
      <c r="H478" s="25">
        <v>396571.35520662297</v>
      </c>
      <c r="I478" s="25">
        <v>55033.02</v>
      </c>
      <c r="J478" s="25">
        <v>42504.2250103517</v>
      </c>
      <c r="K478" s="25">
        <v>60211.6536866963</v>
      </c>
      <c r="L478" s="25">
        <v>104773.75999999999</v>
      </c>
      <c r="M478" s="25">
        <v>0</v>
      </c>
      <c r="N478" s="25">
        <v>2122.6664383237598</v>
      </c>
      <c r="O478" s="25">
        <v>0</v>
      </c>
      <c r="P478" s="25">
        <v>-177.84</v>
      </c>
      <c r="Q478" s="25">
        <v>13767.96</v>
      </c>
      <c r="R478" s="25">
        <v>19598.849903225801</v>
      </c>
      <c r="S478" s="25">
        <v>7610.72</v>
      </c>
      <c r="T478" s="26">
        <v>5971.4395500000001</v>
      </c>
      <c r="U478" s="25">
        <v>1739040</v>
      </c>
      <c r="V478" s="25">
        <v>1686898.95817697</v>
      </c>
      <c r="W478" s="25">
        <f>SUM(Table2[[#This Row],[Residential]:[GRLF]],Table2[[#This Row],[OATT MEUs ]:[BUTU]])</f>
        <v>1763043.7765466766</v>
      </c>
      <c r="X478" s="25">
        <f>SUM(Table2[[#This Row],[Residential]:[BUTU]])</f>
        <v>1776811.7365466766</v>
      </c>
    </row>
    <row r="479" spans="1:24">
      <c r="A479">
        <f t="shared" si="7"/>
        <v>61</v>
      </c>
      <c r="B479">
        <v>2020</v>
      </c>
      <c r="C479">
        <v>1</v>
      </c>
      <c r="D479">
        <v>6</v>
      </c>
      <c r="E479">
        <v>16</v>
      </c>
      <c r="F479" s="25">
        <v>932609.04144483397</v>
      </c>
      <c r="G479" s="25">
        <v>62928.036706396502</v>
      </c>
      <c r="H479" s="25">
        <v>392851.09376836999</v>
      </c>
      <c r="I479" s="25">
        <v>53870.271000000001</v>
      </c>
      <c r="J479" s="25">
        <v>46228.0009441078</v>
      </c>
      <c r="K479" s="25">
        <v>57600.040739652599</v>
      </c>
      <c r="L479" s="25">
        <v>105477.84</v>
      </c>
      <c r="M479" s="25">
        <v>3661</v>
      </c>
      <c r="N479" s="25">
        <v>3429.3796318138502</v>
      </c>
      <c r="O479" s="25">
        <v>0</v>
      </c>
      <c r="P479" s="25">
        <v>1340.56</v>
      </c>
      <c r="Q479" s="25">
        <v>13742.46</v>
      </c>
      <c r="R479" s="25">
        <v>16654.406080000001</v>
      </c>
      <c r="S479" s="25">
        <v>7816.64</v>
      </c>
      <c r="T479" s="26">
        <v>8195.9040000000005</v>
      </c>
      <c r="U479" s="25">
        <v>1697750</v>
      </c>
      <c r="V479" s="25">
        <v>1686521.2389606601</v>
      </c>
      <c r="W479" s="25">
        <f>SUM(Table2[[#This Row],[Residential]:[GRLF]],Table2[[#This Row],[OATT MEUs ]:[BUTU]])</f>
        <v>1692662.2143151751</v>
      </c>
      <c r="X479" s="25">
        <f>SUM(Table2[[#This Row],[Residential]:[BUTU]])</f>
        <v>1706404.674315175</v>
      </c>
    </row>
    <row r="480" spans="1:24">
      <c r="A480">
        <f t="shared" si="7"/>
        <v>62</v>
      </c>
      <c r="B480">
        <v>2020</v>
      </c>
      <c r="C480">
        <v>1</v>
      </c>
      <c r="D480">
        <v>21</v>
      </c>
      <c r="E480">
        <v>23</v>
      </c>
      <c r="F480" s="25">
        <v>1092356.99990644</v>
      </c>
      <c r="G480" s="25">
        <v>45592.8484670619</v>
      </c>
      <c r="H480" s="25">
        <v>319615.30968069402</v>
      </c>
      <c r="I480" s="25">
        <v>41499.032999999901</v>
      </c>
      <c r="J480" s="25">
        <v>35850.494405845799</v>
      </c>
      <c r="K480" s="25">
        <v>59688.960819822401</v>
      </c>
      <c r="L480" s="25">
        <v>106689.44</v>
      </c>
      <c r="M480" s="25">
        <v>2039</v>
      </c>
      <c r="N480" s="25">
        <v>19604.120472338502</v>
      </c>
      <c r="O480" s="25">
        <v>0</v>
      </c>
      <c r="P480" s="25">
        <v>-294.32</v>
      </c>
      <c r="Q480" s="25">
        <v>13058.04</v>
      </c>
      <c r="R480" s="25">
        <v>15963.846079999999</v>
      </c>
      <c r="S480" s="25">
        <v>7625.28</v>
      </c>
      <c r="T480" s="26">
        <v>7555.7813420000002</v>
      </c>
      <c r="U480" s="25">
        <v>1694000</v>
      </c>
      <c r="V480" s="25">
        <v>1684563.29618312</v>
      </c>
      <c r="W480" s="25">
        <f>SUM(Table2[[#This Row],[Residential]:[GRLF]],Table2[[#This Row],[OATT MEUs ]:[BUTU]])</f>
        <v>1753786.7941742027</v>
      </c>
      <c r="X480" s="25">
        <f>SUM(Table2[[#This Row],[Residential]:[BUTU]])</f>
        <v>1766844.8341742028</v>
      </c>
    </row>
    <row r="481" spans="1:24">
      <c r="A481">
        <f t="shared" si="7"/>
        <v>63</v>
      </c>
      <c r="B481">
        <v>2020</v>
      </c>
      <c r="C481">
        <v>1</v>
      </c>
      <c r="D481">
        <v>16</v>
      </c>
      <c r="E481">
        <v>17</v>
      </c>
      <c r="F481" s="25">
        <v>1050719.6360178499</v>
      </c>
      <c r="G481" s="25">
        <v>51562.409529930497</v>
      </c>
      <c r="H481" s="25">
        <v>377678.35798697901</v>
      </c>
      <c r="I481" s="25">
        <v>52754.084999999999</v>
      </c>
      <c r="J481" s="25">
        <v>34660.3011972155</v>
      </c>
      <c r="K481" s="25">
        <v>57354.344426814598</v>
      </c>
      <c r="L481" s="25">
        <v>103870</v>
      </c>
      <c r="M481" s="25">
        <v>0</v>
      </c>
      <c r="N481" s="25">
        <v>16174.740840524701</v>
      </c>
      <c r="O481" s="25">
        <v>0</v>
      </c>
      <c r="P481" s="25">
        <v>-292.24</v>
      </c>
      <c r="Q481" s="25">
        <v>16449.54</v>
      </c>
      <c r="R481" s="25">
        <v>18953.846079999999</v>
      </c>
      <c r="S481" s="25">
        <v>7905.04</v>
      </c>
      <c r="T481" s="26">
        <v>6581.6302740000001</v>
      </c>
      <c r="U481" s="25">
        <v>1765640</v>
      </c>
      <c r="V481" s="25">
        <v>1684076.60941053</v>
      </c>
      <c r="W481" s="25">
        <f>SUM(Table2[[#This Row],[Residential]:[GRLF]],Table2[[#This Row],[OATT MEUs ]:[BUTU]])</f>
        <v>1777922.1513533143</v>
      </c>
      <c r="X481" s="25">
        <f>SUM(Table2[[#This Row],[Residential]:[BUTU]])</f>
        <v>1794371.6913533143</v>
      </c>
    </row>
    <row r="482" spans="1:24">
      <c r="A482">
        <f t="shared" si="7"/>
        <v>64</v>
      </c>
      <c r="B482">
        <v>2020</v>
      </c>
      <c r="C482">
        <v>1</v>
      </c>
      <c r="D482">
        <v>21</v>
      </c>
      <c r="E482">
        <v>10</v>
      </c>
      <c r="F482" s="25">
        <v>1009401.0913988</v>
      </c>
      <c r="G482" s="25">
        <v>78360.264432240205</v>
      </c>
      <c r="H482" s="25">
        <v>464130.34302709199</v>
      </c>
      <c r="I482" s="25">
        <v>58990.536</v>
      </c>
      <c r="J482" s="25">
        <v>55786.230650401703</v>
      </c>
      <c r="K482" s="25">
        <v>69208.339105469902</v>
      </c>
      <c r="L482" s="25">
        <v>97927.44</v>
      </c>
      <c r="M482" s="25">
        <v>0</v>
      </c>
      <c r="N482" s="25">
        <v>2148.6886188285998</v>
      </c>
      <c r="O482" s="25">
        <v>0</v>
      </c>
      <c r="P482" s="25">
        <v>-253.76</v>
      </c>
      <c r="Q482" s="25">
        <v>13050.9</v>
      </c>
      <c r="R482" s="25">
        <v>19874.246080000001</v>
      </c>
      <c r="S482" s="25">
        <v>8797.36</v>
      </c>
      <c r="T482" s="26">
        <v>3002.1914660000002</v>
      </c>
      <c r="U482" s="25">
        <v>1759280</v>
      </c>
      <c r="V482" s="25">
        <v>1683962.9160670801</v>
      </c>
      <c r="W482" s="25">
        <f>SUM(Table2[[#This Row],[Residential]:[GRLF]],Table2[[#This Row],[OATT MEUs ]:[BUTU]])</f>
        <v>1867372.9707788324</v>
      </c>
      <c r="X482" s="25">
        <f>SUM(Table2[[#This Row],[Residential]:[BUTU]])</f>
        <v>1880423.8707788324</v>
      </c>
    </row>
    <row r="483" spans="1:24">
      <c r="A483">
        <f t="shared" si="7"/>
        <v>65</v>
      </c>
      <c r="B483">
        <v>2020</v>
      </c>
      <c r="C483">
        <v>2</v>
      </c>
      <c r="D483">
        <v>13</v>
      </c>
      <c r="E483">
        <v>17</v>
      </c>
      <c r="F483" s="25">
        <v>931862.15349565505</v>
      </c>
      <c r="G483" s="25">
        <v>42741.3306963586</v>
      </c>
      <c r="H483" s="25">
        <v>349095.99933073297</v>
      </c>
      <c r="I483" s="25">
        <v>51113.695</v>
      </c>
      <c r="J483" s="25">
        <v>30315.2094408101</v>
      </c>
      <c r="K483" s="25">
        <v>54321.320648936598</v>
      </c>
      <c r="L483" s="25">
        <v>98441.2</v>
      </c>
      <c r="M483" s="25">
        <v>0</v>
      </c>
      <c r="N483" s="25">
        <v>8233.4200960615308</v>
      </c>
      <c r="O483" s="25">
        <v>0</v>
      </c>
      <c r="P483" s="25">
        <v>-139.36000000000001</v>
      </c>
      <c r="Q483" s="25">
        <v>111226.92</v>
      </c>
      <c r="R483" s="25">
        <v>17197.4899032258</v>
      </c>
      <c r="S483" s="25">
        <v>7381.92</v>
      </c>
      <c r="T483" s="26">
        <v>6391.056165</v>
      </c>
      <c r="U483" s="25">
        <v>1712800</v>
      </c>
      <c r="V483" s="25">
        <v>1683312.1525596301</v>
      </c>
      <c r="W483" s="25">
        <f>SUM(Table2[[#This Row],[Residential]:[GRLF]],Table2[[#This Row],[OATT MEUs ]:[BUTU]])</f>
        <v>1596955.4347767804</v>
      </c>
      <c r="X483" s="25">
        <f>SUM(Table2[[#This Row],[Residential]:[BUTU]])</f>
        <v>1708182.3547767804</v>
      </c>
    </row>
    <row r="484" spans="1:24">
      <c r="A484">
        <f t="shared" si="7"/>
        <v>66</v>
      </c>
      <c r="B484">
        <v>2020</v>
      </c>
      <c r="C484">
        <v>1</v>
      </c>
      <c r="D484">
        <v>18</v>
      </c>
      <c r="E484">
        <v>12</v>
      </c>
      <c r="F484" s="25">
        <v>1108614.04405302</v>
      </c>
      <c r="G484" s="25">
        <v>60529.785100353198</v>
      </c>
      <c r="H484" s="25">
        <v>369238.40382286801</v>
      </c>
      <c r="I484" s="25">
        <v>47524.7429999999</v>
      </c>
      <c r="J484" s="25">
        <v>34631.769168241502</v>
      </c>
      <c r="K484" s="25">
        <v>52448.240338381198</v>
      </c>
      <c r="L484" s="25">
        <v>92095.12</v>
      </c>
      <c r="M484" s="25">
        <v>0</v>
      </c>
      <c r="N484" s="25">
        <v>2148.6886188285998</v>
      </c>
      <c r="O484" s="25">
        <v>0</v>
      </c>
      <c r="P484" s="25">
        <v>-281.83999999999997</v>
      </c>
      <c r="Q484" s="25">
        <v>13578.24</v>
      </c>
      <c r="R484" s="25">
        <v>19760.88608</v>
      </c>
      <c r="S484" s="25">
        <v>7652.32</v>
      </c>
      <c r="T484" s="26">
        <v>5177.0403619999997</v>
      </c>
      <c r="U484" s="25">
        <v>1834740</v>
      </c>
      <c r="V484" s="25">
        <v>1683105.0609087001</v>
      </c>
      <c r="W484" s="25">
        <f>SUM(Table2[[#This Row],[Residential]:[GRLF]],Table2[[#This Row],[OATT MEUs ]:[BUTU]])</f>
        <v>1799539.2005436919</v>
      </c>
      <c r="X484" s="25">
        <f>SUM(Table2[[#This Row],[Residential]:[BUTU]])</f>
        <v>1813117.4405436919</v>
      </c>
    </row>
    <row r="485" spans="1:24">
      <c r="A485">
        <f t="shared" si="7"/>
        <v>67</v>
      </c>
      <c r="B485">
        <v>2020</v>
      </c>
      <c r="C485">
        <v>2</v>
      </c>
      <c r="D485">
        <v>7</v>
      </c>
      <c r="E485">
        <v>13</v>
      </c>
      <c r="F485" s="25">
        <v>892711.02180960297</v>
      </c>
      <c r="G485" s="25">
        <v>56237.229661693702</v>
      </c>
      <c r="H485" s="25">
        <v>374557.85855532001</v>
      </c>
      <c r="I485" s="25">
        <v>53387.219999999899</v>
      </c>
      <c r="J485" s="25">
        <v>39777.946231183501</v>
      </c>
      <c r="K485" s="25">
        <v>63330.742505937204</v>
      </c>
      <c r="L485" s="25">
        <v>103686.96</v>
      </c>
      <c r="M485" s="25">
        <v>126</v>
      </c>
      <c r="N485" s="25">
        <v>2122.6664383237598</v>
      </c>
      <c r="O485" s="25">
        <v>0</v>
      </c>
      <c r="P485" s="25">
        <v>-195.52</v>
      </c>
      <c r="Q485" s="25">
        <v>66953.820000000007</v>
      </c>
      <c r="R485" s="25">
        <v>15647.8899032258</v>
      </c>
      <c r="S485" s="25">
        <v>7880.08</v>
      </c>
      <c r="T485" s="26">
        <v>8631</v>
      </c>
      <c r="U485" s="25">
        <v>1714070</v>
      </c>
      <c r="V485" s="25">
        <v>1682585.8510775</v>
      </c>
      <c r="W485" s="25">
        <f>SUM(Table2[[#This Row],[Residential]:[GRLF]],Table2[[#This Row],[OATT MEUs ]:[BUTU]])</f>
        <v>1617901.0951052867</v>
      </c>
      <c r="X485" s="25">
        <f>SUM(Table2[[#This Row],[Residential]:[BUTU]])</f>
        <v>1684854.9151052868</v>
      </c>
    </row>
    <row r="486" spans="1:24">
      <c r="A486">
        <f t="shared" si="7"/>
        <v>68</v>
      </c>
      <c r="B486">
        <v>2020</v>
      </c>
      <c r="C486">
        <v>1</v>
      </c>
      <c r="D486">
        <v>6</v>
      </c>
      <c r="E486">
        <v>19</v>
      </c>
      <c r="F486" s="25">
        <v>990636.47214712505</v>
      </c>
      <c r="G486" s="25">
        <v>45983.867750655903</v>
      </c>
      <c r="H486" s="25">
        <v>341607.14479240699</v>
      </c>
      <c r="I486" s="25">
        <v>47404.017</v>
      </c>
      <c r="J486" s="25">
        <v>36669.771237813802</v>
      </c>
      <c r="K486" s="25">
        <v>56728.570960647499</v>
      </c>
      <c r="L486" s="25">
        <v>105142.96</v>
      </c>
      <c r="M486" s="25">
        <v>3601</v>
      </c>
      <c r="N486" s="25">
        <v>19604.120472338502</v>
      </c>
      <c r="O486" s="25">
        <v>0</v>
      </c>
      <c r="P486" s="25">
        <v>1341.6</v>
      </c>
      <c r="Q486" s="25">
        <v>14035.2</v>
      </c>
      <c r="R486" s="25">
        <v>16481.766080000001</v>
      </c>
      <c r="S486" s="25">
        <v>7883.2</v>
      </c>
      <c r="T486" s="26">
        <v>8053.1544560000002</v>
      </c>
      <c r="U486" s="25">
        <v>1688790</v>
      </c>
      <c r="V486" s="25">
        <v>1681969.6530277899</v>
      </c>
      <c r="W486" s="25">
        <f>SUM(Table2[[#This Row],[Residential]:[GRLF]],Table2[[#This Row],[OATT MEUs ]:[BUTU]])</f>
        <v>1681137.6448969878</v>
      </c>
      <c r="X486" s="25">
        <f>SUM(Table2[[#This Row],[Residential]:[BUTU]])</f>
        <v>1695172.8448969878</v>
      </c>
    </row>
    <row r="487" spans="1:24">
      <c r="A487">
        <f t="shared" si="7"/>
        <v>69</v>
      </c>
      <c r="B487">
        <v>2020</v>
      </c>
      <c r="C487">
        <v>2</v>
      </c>
      <c r="D487">
        <v>6</v>
      </c>
      <c r="E487">
        <v>9</v>
      </c>
      <c r="F487" s="25">
        <v>944396.11652199202</v>
      </c>
      <c r="G487" s="25">
        <v>74266.300064521405</v>
      </c>
      <c r="H487" s="25">
        <v>444722.86060668703</v>
      </c>
      <c r="I487" s="25">
        <v>56821.244999999901</v>
      </c>
      <c r="J487" s="25">
        <v>59773.719652783097</v>
      </c>
      <c r="K487" s="25">
        <v>70087.603316772394</v>
      </c>
      <c r="L487" s="25">
        <v>108197.44</v>
      </c>
      <c r="M487" s="25">
        <v>0</v>
      </c>
      <c r="N487" s="25">
        <v>2122.6664383237598</v>
      </c>
      <c r="O487" s="25">
        <v>0</v>
      </c>
      <c r="P487" s="25">
        <v>-180.96</v>
      </c>
      <c r="Q487" s="25">
        <v>13387.5</v>
      </c>
      <c r="R487" s="25">
        <v>20917.569903225802</v>
      </c>
      <c r="S487" s="25">
        <v>8014.24</v>
      </c>
      <c r="T487" s="26">
        <v>2180.8358699999999</v>
      </c>
      <c r="U487" s="25">
        <v>1763350</v>
      </c>
      <c r="V487" s="25">
        <v>1681962.96632589</v>
      </c>
      <c r="W487" s="25">
        <f>SUM(Table2[[#This Row],[Residential]:[GRLF]],Table2[[#This Row],[OATT MEUs ]:[BUTU]])</f>
        <v>1791319.6373743054</v>
      </c>
      <c r="X487" s="25">
        <f>SUM(Table2[[#This Row],[Residential]:[BUTU]])</f>
        <v>1804707.1373743054</v>
      </c>
    </row>
    <row r="488" spans="1:24">
      <c r="A488">
        <f t="shared" si="7"/>
        <v>70</v>
      </c>
      <c r="B488">
        <v>2020</v>
      </c>
      <c r="C488">
        <v>1</v>
      </c>
      <c r="D488">
        <v>20</v>
      </c>
      <c r="E488">
        <v>17</v>
      </c>
      <c r="F488" s="25">
        <v>987186.67709230399</v>
      </c>
      <c r="G488" s="25">
        <v>50545.7593925861</v>
      </c>
      <c r="H488" s="25">
        <v>377707.13055799302</v>
      </c>
      <c r="I488" s="25">
        <v>51824.282999999901</v>
      </c>
      <c r="J488" s="25">
        <v>29881.186344068599</v>
      </c>
      <c r="K488" s="25">
        <v>57333.284742857097</v>
      </c>
      <c r="L488" s="25">
        <v>99863.92</v>
      </c>
      <c r="M488" s="25">
        <v>0</v>
      </c>
      <c r="N488" s="25">
        <v>14707.0357979168</v>
      </c>
      <c r="O488" s="25">
        <v>0</v>
      </c>
      <c r="P488" s="25">
        <v>-264.16000000000003</v>
      </c>
      <c r="Q488" s="25">
        <v>17220.66</v>
      </c>
      <c r="R488" s="25">
        <v>18692.806079999998</v>
      </c>
      <c r="S488" s="25">
        <v>7958.08</v>
      </c>
      <c r="T488" s="26">
        <v>3589.1535260000001</v>
      </c>
      <c r="U488" s="25">
        <v>1768230</v>
      </c>
      <c r="V488" s="25">
        <v>1675266.4297788199</v>
      </c>
      <c r="W488" s="25">
        <f>SUM(Table2[[#This Row],[Residential]:[GRLF]],Table2[[#This Row],[OATT MEUs ]:[BUTU]])</f>
        <v>1699025.1565337253</v>
      </c>
      <c r="X488" s="25">
        <f>SUM(Table2[[#This Row],[Residential]:[BUTU]])</f>
        <v>1716245.8165337252</v>
      </c>
    </row>
    <row r="489" spans="1:24">
      <c r="A489">
        <f t="shared" si="7"/>
        <v>71</v>
      </c>
      <c r="B489">
        <v>2020</v>
      </c>
      <c r="C489">
        <v>1</v>
      </c>
      <c r="D489">
        <v>14</v>
      </c>
      <c r="E489">
        <v>19</v>
      </c>
      <c r="F489" s="25">
        <v>984853.230042774</v>
      </c>
      <c r="G489" s="25">
        <v>43768.091810289799</v>
      </c>
      <c r="H489" s="25">
        <v>337080.26028620201</v>
      </c>
      <c r="I489" s="25">
        <v>47621.112000000001</v>
      </c>
      <c r="J489" s="25">
        <v>37244.487821433198</v>
      </c>
      <c r="K489" s="25">
        <v>60612.979524511997</v>
      </c>
      <c r="L489" s="25">
        <v>98963.28</v>
      </c>
      <c r="M489" s="25">
        <v>0</v>
      </c>
      <c r="N489" s="25">
        <v>19604.120472338502</v>
      </c>
      <c r="O489" s="25">
        <v>0</v>
      </c>
      <c r="P489" s="25">
        <v>-245.44</v>
      </c>
      <c r="Q489" s="25">
        <v>13324.26</v>
      </c>
      <c r="R489" s="25">
        <v>16356.96608</v>
      </c>
      <c r="S489" s="25">
        <v>7557.68</v>
      </c>
      <c r="T489" s="26">
        <v>8225.4159999999993</v>
      </c>
      <c r="U489" s="25">
        <v>1688930</v>
      </c>
      <c r="V489" s="25">
        <v>1672862.7662993199</v>
      </c>
      <c r="W489" s="25">
        <f>SUM(Table2[[#This Row],[Residential]:[GRLF]],Table2[[#This Row],[OATT MEUs ]:[BUTU]])</f>
        <v>1661642.1840375494</v>
      </c>
      <c r="X489" s="25">
        <f>SUM(Table2[[#This Row],[Residential]:[BUTU]])</f>
        <v>1674966.4440375494</v>
      </c>
    </row>
    <row r="490" spans="1:24">
      <c r="A490">
        <f t="shared" si="7"/>
        <v>72</v>
      </c>
      <c r="B490">
        <v>2020</v>
      </c>
      <c r="C490">
        <v>1</v>
      </c>
      <c r="D490">
        <v>10</v>
      </c>
      <c r="E490">
        <v>6</v>
      </c>
      <c r="F490" s="25">
        <v>1053534.17203376</v>
      </c>
      <c r="G490" s="25">
        <v>54429.884276286597</v>
      </c>
      <c r="H490" s="25">
        <v>361565.71821913001</v>
      </c>
      <c r="I490" s="25">
        <v>49217.0249999999</v>
      </c>
      <c r="J490" s="25">
        <v>38287.944881054202</v>
      </c>
      <c r="K490" s="25">
        <v>53422.0000108944</v>
      </c>
      <c r="L490" s="25">
        <v>98769.84</v>
      </c>
      <c r="M490" s="25">
        <v>51</v>
      </c>
      <c r="N490" s="25">
        <v>19604.120472338502</v>
      </c>
      <c r="O490" s="25">
        <v>0</v>
      </c>
      <c r="P490" s="25">
        <v>14759.68</v>
      </c>
      <c r="Q490" s="25">
        <v>16575</v>
      </c>
      <c r="R490" s="25">
        <v>14521.79768</v>
      </c>
      <c r="S490" s="25">
        <v>8132.8</v>
      </c>
      <c r="T490" s="26">
        <v>2609.8536679999902</v>
      </c>
      <c r="U490" s="25">
        <v>1750160</v>
      </c>
      <c r="V490" s="25">
        <v>1672087.3372462001</v>
      </c>
      <c r="W490" s="25">
        <f>SUM(Table2[[#This Row],[Residential]:[GRLF]],Table2[[#This Row],[OATT MEUs ]:[BUTU]])</f>
        <v>1768905.8362414639</v>
      </c>
      <c r="X490" s="25">
        <f>SUM(Table2[[#This Row],[Residential]:[BUTU]])</f>
        <v>1785480.8362414639</v>
      </c>
    </row>
    <row r="491" spans="1:24">
      <c r="A491">
        <f t="shared" si="7"/>
        <v>73</v>
      </c>
      <c r="B491">
        <v>2020</v>
      </c>
      <c r="C491">
        <v>12</v>
      </c>
      <c r="D491">
        <v>17</v>
      </c>
      <c r="E491">
        <v>10</v>
      </c>
      <c r="F491" s="25">
        <v>1003564.06784642</v>
      </c>
      <c r="G491" s="25">
        <v>76444.813349991004</v>
      </c>
      <c r="H491" s="25">
        <v>415673.96760759997</v>
      </c>
      <c r="I491" s="25">
        <v>51198.094999999899</v>
      </c>
      <c r="J491" s="25">
        <v>60988.725544908397</v>
      </c>
      <c r="K491" s="25">
        <v>78205.573723123001</v>
      </c>
      <c r="L491" s="25">
        <v>98896.512000000002</v>
      </c>
      <c r="M491" s="25">
        <v>0</v>
      </c>
      <c r="N491" s="25">
        <v>2137.5362557550998</v>
      </c>
      <c r="O491" s="25">
        <v>0</v>
      </c>
      <c r="P491" s="25">
        <v>1193.92</v>
      </c>
      <c r="Q491" s="25">
        <v>13870.297199999901</v>
      </c>
      <c r="R491" s="25">
        <v>15135.642166666599</v>
      </c>
      <c r="S491" s="25">
        <v>8909.68</v>
      </c>
      <c r="T491" s="26">
        <v>6150.3371592000003</v>
      </c>
      <c r="U491" s="25">
        <v>1742136.6940239</v>
      </c>
      <c r="V491" s="25">
        <v>1670813.0906474099</v>
      </c>
      <c r="W491" s="25">
        <f>SUM(Table2[[#This Row],[Residential]:[GRLF]],Table2[[#This Row],[OATT MEUs ]:[BUTU]])</f>
        <v>1818498.870653664</v>
      </c>
      <c r="X491" s="25">
        <f>SUM(Table2[[#This Row],[Residential]:[BUTU]])</f>
        <v>1832369.1678536639</v>
      </c>
    </row>
    <row r="492" spans="1:24">
      <c r="A492">
        <f t="shared" si="7"/>
        <v>74</v>
      </c>
      <c r="B492">
        <v>2020</v>
      </c>
      <c r="C492">
        <v>1</v>
      </c>
      <c r="D492">
        <v>14</v>
      </c>
      <c r="E492">
        <v>7</v>
      </c>
      <c r="F492" s="25">
        <v>870304.88794166397</v>
      </c>
      <c r="G492" s="25">
        <v>53699.981613577802</v>
      </c>
      <c r="H492" s="25">
        <v>375587.55115995998</v>
      </c>
      <c r="I492" s="25">
        <v>52192.8149999999</v>
      </c>
      <c r="J492" s="25">
        <v>44677.081369163301</v>
      </c>
      <c r="K492" s="25">
        <v>60703.435881320103</v>
      </c>
      <c r="L492" s="25">
        <v>96536.960000000006</v>
      </c>
      <c r="M492" s="25">
        <v>361</v>
      </c>
      <c r="N492" s="25">
        <v>13409.773921547299</v>
      </c>
      <c r="O492" s="25">
        <v>0</v>
      </c>
      <c r="P492" s="25">
        <v>-228.8</v>
      </c>
      <c r="Q492" s="25">
        <v>103579.98</v>
      </c>
      <c r="R492" s="25">
        <v>16121.926079999999</v>
      </c>
      <c r="S492" s="25">
        <v>6851.52</v>
      </c>
      <c r="T492" s="26">
        <v>7660.8166579999997</v>
      </c>
      <c r="U492" s="25">
        <v>1700960</v>
      </c>
      <c r="V492" s="25">
        <v>1668402.37557985</v>
      </c>
      <c r="W492" s="25">
        <f>SUM(Table2[[#This Row],[Residential]:[GRLF]],Table2[[#This Row],[OATT MEUs ]:[BUTU]])</f>
        <v>1597878.949625232</v>
      </c>
      <c r="X492" s="25">
        <f>SUM(Table2[[#This Row],[Residential]:[BUTU]])</f>
        <v>1701458.929625232</v>
      </c>
    </row>
    <row r="493" spans="1:24">
      <c r="A493">
        <f t="shared" si="7"/>
        <v>75</v>
      </c>
      <c r="B493">
        <v>2020</v>
      </c>
      <c r="C493">
        <v>2</v>
      </c>
      <c r="D493">
        <v>6</v>
      </c>
      <c r="E493">
        <v>19</v>
      </c>
      <c r="F493" s="25">
        <v>1011551.03266071</v>
      </c>
      <c r="G493" s="25">
        <v>45953.406457782003</v>
      </c>
      <c r="H493" s="25">
        <v>335457.09750026301</v>
      </c>
      <c r="I493" s="25">
        <v>48732.56</v>
      </c>
      <c r="J493" s="25">
        <v>36335.071850414097</v>
      </c>
      <c r="K493" s="25">
        <v>57891.661772305699</v>
      </c>
      <c r="L493" s="25">
        <v>98758.399999999994</v>
      </c>
      <c r="M493" s="25">
        <v>0</v>
      </c>
      <c r="N493" s="25">
        <v>19366.700328209801</v>
      </c>
      <c r="O493" s="25">
        <v>0</v>
      </c>
      <c r="P493" s="25">
        <v>-172.64</v>
      </c>
      <c r="Q493" s="25">
        <v>16462.8</v>
      </c>
      <c r="R493" s="25">
        <v>18923.889903225801</v>
      </c>
      <c r="S493" s="25">
        <v>7498.4</v>
      </c>
      <c r="T493" s="26">
        <v>8785.125</v>
      </c>
      <c r="U493" s="25">
        <v>1735080</v>
      </c>
      <c r="V493" s="25">
        <v>1668366.79003035</v>
      </c>
      <c r="W493" s="25">
        <f>SUM(Table2[[#This Row],[Residential]:[GRLF]],Table2[[#This Row],[OATT MEUs ]:[BUTU]])</f>
        <v>1689080.7054729103</v>
      </c>
      <c r="X493" s="25">
        <f>SUM(Table2[[#This Row],[Residential]:[BUTU]])</f>
        <v>1705543.5054729104</v>
      </c>
    </row>
    <row r="494" spans="1:24">
      <c r="A494">
        <f t="shared" si="7"/>
        <v>76</v>
      </c>
      <c r="B494">
        <v>2020</v>
      </c>
      <c r="C494">
        <v>2</v>
      </c>
      <c r="D494">
        <v>21</v>
      </c>
      <c r="E494">
        <v>12</v>
      </c>
      <c r="F494" s="25">
        <v>980952.45255000098</v>
      </c>
      <c r="G494" s="25">
        <v>66935.514254176203</v>
      </c>
      <c r="H494" s="25">
        <v>434271.52081874898</v>
      </c>
      <c r="I494" s="25">
        <v>57469.014999999999</v>
      </c>
      <c r="J494" s="25">
        <v>48682.565293386702</v>
      </c>
      <c r="K494" s="25">
        <v>66745.046955578204</v>
      </c>
      <c r="L494" s="25">
        <v>100413.04</v>
      </c>
      <c r="M494" s="25">
        <v>0</v>
      </c>
      <c r="N494" s="25">
        <v>2122.6664383237598</v>
      </c>
      <c r="O494" s="25">
        <v>0</v>
      </c>
      <c r="P494" s="25">
        <v>-81.12</v>
      </c>
      <c r="Q494" s="25">
        <v>12961.14</v>
      </c>
      <c r="R494" s="25">
        <v>18501.6499032258</v>
      </c>
      <c r="S494" s="25">
        <v>8066.24</v>
      </c>
      <c r="T494" s="26">
        <v>7365.8115074999996</v>
      </c>
      <c r="U494" s="25">
        <v>1692120</v>
      </c>
      <c r="V494" s="25">
        <v>1666996.6175517701</v>
      </c>
      <c r="W494" s="25">
        <f>SUM(Table2[[#This Row],[Residential]:[GRLF]],Table2[[#This Row],[OATT MEUs ]:[BUTU]])</f>
        <v>1791444.4027209403</v>
      </c>
      <c r="X494" s="25">
        <f>SUM(Table2[[#This Row],[Residential]:[BUTU]])</f>
        <v>1804405.5427209402</v>
      </c>
    </row>
    <row r="495" spans="1:24">
      <c r="A495">
        <f t="shared" si="7"/>
        <v>77</v>
      </c>
      <c r="B495">
        <v>2020</v>
      </c>
      <c r="C495">
        <v>1</v>
      </c>
      <c r="D495">
        <v>22</v>
      </c>
      <c r="E495">
        <v>20</v>
      </c>
      <c r="F495" s="25">
        <v>1058061.7408584801</v>
      </c>
      <c r="G495" s="25">
        <v>46765.906317843903</v>
      </c>
      <c r="H495" s="25">
        <v>340034.24424364098</v>
      </c>
      <c r="I495" s="25">
        <v>46707.195</v>
      </c>
      <c r="J495" s="25">
        <v>37120.169695189303</v>
      </c>
      <c r="K495" s="25">
        <v>61756.821216034703</v>
      </c>
      <c r="L495" s="25">
        <v>102107.2</v>
      </c>
      <c r="M495" s="25">
        <v>0</v>
      </c>
      <c r="N495" s="25">
        <v>19604.120472338502</v>
      </c>
      <c r="O495" s="25">
        <v>0</v>
      </c>
      <c r="P495" s="25">
        <v>-275.60000000000002</v>
      </c>
      <c r="Q495" s="25">
        <v>12640.86</v>
      </c>
      <c r="R495" s="25">
        <v>18542.006079999999</v>
      </c>
      <c r="S495" s="25">
        <v>7852</v>
      </c>
      <c r="T495" s="26">
        <v>0</v>
      </c>
      <c r="U495" s="25">
        <v>1748310</v>
      </c>
      <c r="V495" s="25">
        <v>1666382.9379380101</v>
      </c>
      <c r="W495" s="25">
        <f>SUM(Table2[[#This Row],[Residential]:[GRLF]],Table2[[#This Row],[OATT MEUs ]:[BUTU]])</f>
        <v>1738275.8038835272</v>
      </c>
      <c r="X495" s="25">
        <f>SUM(Table2[[#This Row],[Residential]:[BUTU]])</f>
        <v>1750916.6638835273</v>
      </c>
    </row>
    <row r="496" spans="1:24">
      <c r="A496">
        <f t="shared" si="7"/>
        <v>78</v>
      </c>
      <c r="B496">
        <v>2020</v>
      </c>
      <c r="C496">
        <v>1</v>
      </c>
      <c r="D496">
        <v>21</v>
      </c>
      <c r="E496">
        <v>12</v>
      </c>
      <c r="F496" s="25">
        <v>1003527.1468775</v>
      </c>
      <c r="G496" s="25">
        <v>68193.763058795899</v>
      </c>
      <c r="H496" s="25">
        <v>451269.00378382701</v>
      </c>
      <c r="I496" s="25">
        <v>58818.977999999901</v>
      </c>
      <c r="J496" s="25">
        <v>51251.676045603403</v>
      </c>
      <c r="K496" s="25">
        <v>67987.278572769603</v>
      </c>
      <c r="L496" s="25">
        <v>95371.12</v>
      </c>
      <c r="M496" s="25">
        <v>0</v>
      </c>
      <c r="N496" s="25">
        <v>2148.6886188285998</v>
      </c>
      <c r="O496" s="25">
        <v>0</v>
      </c>
      <c r="P496" s="25">
        <v>-262.08</v>
      </c>
      <c r="Q496" s="25">
        <v>12985.62</v>
      </c>
      <c r="R496" s="25">
        <v>19091.126079999998</v>
      </c>
      <c r="S496" s="25">
        <v>8099.52</v>
      </c>
      <c r="T496" s="26">
        <v>6330.3693219999996</v>
      </c>
      <c r="U496" s="25">
        <v>1719260</v>
      </c>
      <c r="V496" s="25">
        <v>1665648.22229703</v>
      </c>
      <c r="W496" s="25">
        <f>SUM(Table2[[#This Row],[Residential]:[GRLF]],Table2[[#This Row],[OATT MEUs ]:[BUTU]])</f>
        <v>1831826.5903593244</v>
      </c>
      <c r="X496" s="25">
        <f>SUM(Table2[[#This Row],[Residential]:[BUTU]])</f>
        <v>1844812.2103593245</v>
      </c>
    </row>
    <row r="497" spans="1:24">
      <c r="A497">
        <f t="shared" si="7"/>
        <v>79</v>
      </c>
      <c r="B497">
        <v>2020</v>
      </c>
      <c r="C497">
        <v>1</v>
      </c>
      <c r="D497">
        <v>22</v>
      </c>
      <c r="E497">
        <v>16</v>
      </c>
      <c r="F497" s="25">
        <v>920467.98161719099</v>
      </c>
      <c r="G497" s="25">
        <v>58418.280968945503</v>
      </c>
      <c r="H497" s="25">
        <v>393484.09033067798</v>
      </c>
      <c r="I497" s="25">
        <v>54125.49</v>
      </c>
      <c r="J497" s="25">
        <v>45910.072621254498</v>
      </c>
      <c r="K497" s="25">
        <v>59247.509730388498</v>
      </c>
      <c r="L497" s="25">
        <v>107250</v>
      </c>
      <c r="M497" s="25">
        <v>0</v>
      </c>
      <c r="N497" s="25">
        <v>2691.5816668469902</v>
      </c>
      <c r="O497" s="25">
        <v>0</v>
      </c>
      <c r="P497" s="25">
        <v>-225.68</v>
      </c>
      <c r="Q497" s="25">
        <v>12640.86</v>
      </c>
      <c r="R497" s="25">
        <v>18240.406080000001</v>
      </c>
      <c r="S497" s="25">
        <v>7193.68</v>
      </c>
      <c r="T497" s="26">
        <v>7955.3274460000002</v>
      </c>
      <c r="U497" s="25">
        <v>1672860</v>
      </c>
      <c r="V497" s="25">
        <v>1665156.1512321699</v>
      </c>
      <c r="W497" s="25">
        <f>SUM(Table2[[#This Row],[Residential]:[GRLF]],Table2[[#This Row],[OATT MEUs ]:[BUTU]])</f>
        <v>1674758.7404613043</v>
      </c>
      <c r="X497" s="25">
        <f>SUM(Table2[[#This Row],[Residential]:[BUTU]])</f>
        <v>1687399.6004613044</v>
      </c>
    </row>
    <row r="498" spans="1:24">
      <c r="A498">
        <f t="shared" si="7"/>
        <v>80</v>
      </c>
      <c r="B498">
        <v>2020</v>
      </c>
      <c r="C498">
        <v>1</v>
      </c>
      <c r="D498">
        <v>10</v>
      </c>
      <c r="E498">
        <v>7</v>
      </c>
      <c r="F498" s="25">
        <v>1009648.97609482</v>
      </c>
      <c r="G498" s="25">
        <v>60295.1735301968</v>
      </c>
      <c r="H498" s="25">
        <v>403429.80904452299</v>
      </c>
      <c r="I498" s="25">
        <v>53477.381999999998</v>
      </c>
      <c r="J498" s="25">
        <v>42429.165086424997</v>
      </c>
      <c r="K498" s="25">
        <v>56969.654199856799</v>
      </c>
      <c r="L498" s="25">
        <v>102865.36</v>
      </c>
      <c r="M498" s="25">
        <v>262</v>
      </c>
      <c r="N498" s="25">
        <v>13409.773921547299</v>
      </c>
      <c r="O498" s="25">
        <v>0</v>
      </c>
      <c r="P498" s="25">
        <v>14756.56</v>
      </c>
      <c r="Q498" s="25">
        <v>17070.72</v>
      </c>
      <c r="R498" s="25">
        <v>17429.63768</v>
      </c>
      <c r="S498" s="25">
        <v>8928.4</v>
      </c>
      <c r="T498" s="26">
        <v>0</v>
      </c>
      <c r="U498" s="25">
        <v>1838810</v>
      </c>
      <c r="V498" s="25">
        <v>1663655.0264906799</v>
      </c>
      <c r="W498" s="25">
        <f>SUM(Table2[[#This Row],[Residential]:[GRLF]],Table2[[#This Row],[OATT MEUs ]:[BUTU]])</f>
        <v>1783901.8915573687</v>
      </c>
      <c r="X498" s="25">
        <f>SUM(Table2[[#This Row],[Residential]:[BUTU]])</f>
        <v>1800972.6115573687</v>
      </c>
    </row>
    <row r="499" spans="1:24">
      <c r="A499">
        <f t="shared" si="7"/>
        <v>81</v>
      </c>
      <c r="B499">
        <v>2020</v>
      </c>
      <c r="C499">
        <v>12</v>
      </c>
      <c r="D499">
        <v>17</v>
      </c>
      <c r="E499">
        <v>9</v>
      </c>
      <c r="F499" s="25">
        <v>1010023.6030619401</v>
      </c>
      <c r="G499" s="25">
        <v>73428.659750637395</v>
      </c>
      <c r="H499" s="25">
        <v>419304.61366731097</v>
      </c>
      <c r="I499" s="25">
        <v>51141.125</v>
      </c>
      <c r="J499" s="25">
        <v>62615.221031716901</v>
      </c>
      <c r="K499" s="25">
        <v>79507.447670385896</v>
      </c>
      <c r="L499" s="25">
        <v>99260.831999999995</v>
      </c>
      <c r="M499" s="25">
        <v>0</v>
      </c>
      <c r="N499" s="25">
        <v>2137.5362557550998</v>
      </c>
      <c r="O499" s="25">
        <v>0</v>
      </c>
      <c r="P499" s="25">
        <v>1193.92</v>
      </c>
      <c r="Q499" s="25">
        <v>13771.3184</v>
      </c>
      <c r="R499" s="25">
        <v>15386.2821666666</v>
      </c>
      <c r="S499" s="25">
        <v>8632</v>
      </c>
      <c r="T499" s="26">
        <v>4821.1080216</v>
      </c>
      <c r="U499" s="25">
        <v>1747880.7695427299</v>
      </c>
      <c r="V499" s="25">
        <v>1663575.5049497101</v>
      </c>
      <c r="W499" s="25">
        <f>SUM(Table2[[#This Row],[Residential]:[GRLF]],Table2[[#This Row],[OATT MEUs ]:[BUTU]])</f>
        <v>1827452.3486260124</v>
      </c>
      <c r="X499" s="25">
        <f>SUM(Table2[[#This Row],[Residential]:[BUTU]])</f>
        <v>1841223.6670260124</v>
      </c>
    </row>
    <row r="500" spans="1:24">
      <c r="A500">
        <f t="shared" si="7"/>
        <v>82</v>
      </c>
      <c r="B500">
        <v>2020</v>
      </c>
      <c r="C500">
        <v>1</v>
      </c>
      <c r="D500">
        <v>25</v>
      </c>
      <c r="E500">
        <v>9</v>
      </c>
      <c r="F500" s="25">
        <v>995207.34844054806</v>
      </c>
      <c r="G500" s="25">
        <v>54482.020180765801</v>
      </c>
      <c r="H500" s="25">
        <v>320747.03080724599</v>
      </c>
      <c r="I500" s="25">
        <v>45272.25</v>
      </c>
      <c r="J500" s="25">
        <v>36412.982977047701</v>
      </c>
      <c r="K500" s="25">
        <v>51489.322728847699</v>
      </c>
      <c r="L500" s="25">
        <v>89493.04</v>
      </c>
      <c r="M500" s="25">
        <v>0</v>
      </c>
      <c r="N500" s="25">
        <v>2148.6886188285998</v>
      </c>
      <c r="O500" s="25">
        <v>0</v>
      </c>
      <c r="P500" s="25">
        <v>-227.76</v>
      </c>
      <c r="Q500" s="25">
        <v>106953.12</v>
      </c>
      <c r="R500" s="25">
        <v>16176.006079999999</v>
      </c>
      <c r="S500" s="25">
        <v>7111.52</v>
      </c>
      <c r="T500" s="26">
        <v>7591.8228719999997</v>
      </c>
      <c r="U500" s="25">
        <v>1687900</v>
      </c>
      <c r="V500" s="25">
        <v>1663176.92623925</v>
      </c>
      <c r="W500" s="25">
        <f>SUM(Table2[[#This Row],[Residential]:[GRLF]],Table2[[#This Row],[OATT MEUs ]:[BUTU]])</f>
        <v>1625904.2727052839</v>
      </c>
      <c r="X500" s="25">
        <f>SUM(Table2[[#This Row],[Residential]:[BUTU]])</f>
        <v>1732857.3927052841</v>
      </c>
    </row>
    <row r="501" spans="1:24">
      <c r="A501">
        <f t="shared" si="7"/>
        <v>83</v>
      </c>
      <c r="B501">
        <v>2020</v>
      </c>
      <c r="C501">
        <v>1</v>
      </c>
      <c r="D501">
        <v>13</v>
      </c>
      <c r="E501">
        <v>15</v>
      </c>
      <c r="F501" s="25">
        <v>860965.29090946796</v>
      </c>
      <c r="G501" s="25">
        <v>62797.696945198499</v>
      </c>
      <c r="H501" s="25">
        <v>403362.67304549098</v>
      </c>
      <c r="I501" s="25">
        <v>56235.017999999996</v>
      </c>
      <c r="J501" s="25">
        <v>48477.955228915504</v>
      </c>
      <c r="K501" s="25">
        <v>63962.873252692101</v>
      </c>
      <c r="L501" s="25">
        <v>104463.84</v>
      </c>
      <c r="M501" s="25">
        <v>0</v>
      </c>
      <c r="N501" s="25">
        <v>2148.6886188285998</v>
      </c>
      <c r="O501" s="25">
        <v>0</v>
      </c>
      <c r="P501" s="25">
        <v>-228.8</v>
      </c>
      <c r="Q501" s="25">
        <v>16525.02</v>
      </c>
      <c r="R501" s="25">
        <v>17888.88608</v>
      </c>
      <c r="S501" s="25">
        <v>7949.76</v>
      </c>
      <c r="T501" s="26">
        <v>8625.9359999999997</v>
      </c>
      <c r="U501" s="25">
        <v>1666460</v>
      </c>
      <c r="V501" s="25">
        <v>1663064.64652522</v>
      </c>
      <c r="W501" s="25">
        <f>SUM(Table2[[#This Row],[Residential]:[GRLF]],Table2[[#This Row],[OATT MEUs ]:[BUTU]])</f>
        <v>1636649.8180805936</v>
      </c>
      <c r="X501" s="25">
        <f>SUM(Table2[[#This Row],[Residential]:[BUTU]])</f>
        <v>1653174.8380805936</v>
      </c>
    </row>
    <row r="502" spans="1:24">
      <c r="A502">
        <f t="shared" si="7"/>
        <v>84</v>
      </c>
      <c r="B502">
        <v>2020</v>
      </c>
      <c r="C502">
        <v>2</v>
      </c>
      <c r="D502">
        <v>6</v>
      </c>
      <c r="E502">
        <v>10</v>
      </c>
      <c r="F502" s="25">
        <v>911662.74657187704</v>
      </c>
      <c r="G502" s="25">
        <v>74732.569126663497</v>
      </c>
      <c r="H502" s="25">
        <v>456613.43295322201</v>
      </c>
      <c r="I502" s="25">
        <v>58079.859999999899</v>
      </c>
      <c r="J502" s="25">
        <v>58792.994262130298</v>
      </c>
      <c r="K502" s="25">
        <v>68911.674761139802</v>
      </c>
      <c r="L502" s="25">
        <v>103273.04</v>
      </c>
      <c r="M502" s="25">
        <v>0</v>
      </c>
      <c r="N502" s="25">
        <v>2122.6664383237598</v>
      </c>
      <c r="O502" s="25">
        <v>0</v>
      </c>
      <c r="P502" s="25">
        <v>-183.04</v>
      </c>
      <c r="Q502" s="25">
        <v>13424.22</v>
      </c>
      <c r="R502" s="25">
        <v>20936.289903225799</v>
      </c>
      <c r="S502" s="25">
        <v>8145.28</v>
      </c>
      <c r="T502" s="26">
        <v>4139.3813625000003</v>
      </c>
      <c r="U502" s="25">
        <v>1750030</v>
      </c>
      <c r="V502" s="25">
        <v>1662747.99577859</v>
      </c>
      <c r="W502" s="25">
        <f>SUM(Table2[[#This Row],[Residential]:[GRLF]],Table2[[#This Row],[OATT MEUs ]:[BUTU]])</f>
        <v>1767226.8953790818</v>
      </c>
      <c r="X502" s="25">
        <f>SUM(Table2[[#This Row],[Residential]:[BUTU]])</f>
        <v>1780651.1153790818</v>
      </c>
    </row>
    <row r="503" spans="1:24">
      <c r="A503">
        <f t="shared" si="7"/>
        <v>85</v>
      </c>
      <c r="B503">
        <v>2020</v>
      </c>
      <c r="C503">
        <v>2</v>
      </c>
      <c r="D503">
        <v>13</v>
      </c>
      <c r="E503">
        <v>18</v>
      </c>
      <c r="F503" s="25">
        <v>855061.67678516498</v>
      </c>
      <c r="G503" s="25">
        <v>44114.234045999299</v>
      </c>
      <c r="H503" s="25">
        <v>336867.35222211102</v>
      </c>
      <c r="I503" s="25">
        <v>48427.664999999899</v>
      </c>
      <c r="J503" s="25">
        <v>29065.7606995569</v>
      </c>
      <c r="K503" s="25">
        <v>54300.351293573898</v>
      </c>
      <c r="L503" s="25">
        <v>99585.2</v>
      </c>
      <c r="M503" s="25">
        <v>0</v>
      </c>
      <c r="N503" s="25">
        <v>17916.770260166399</v>
      </c>
      <c r="O503" s="25">
        <v>0</v>
      </c>
      <c r="P503" s="25">
        <v>-140.4</v>
      </c>
      <c r="Q503" s="25">
        <v>111381.96</v>
      </c>
      <c r="R503" s="25">
        <v>16547.4899032258</v>
      </c>
      <c r="S503" s="25">
        <v>7245.68</v>
      </c>
      <c r="T503" s="26">
        <v>7594.6932975</v>
      </c>
      <c r="U503" s="25">
        <v>1702110</v>
      </c>
      <c r="V503" s="25">
        <v>1662587.7515102201</v>
      </c>
      <c r="W503" s="25">
        <f>SUM(Table2[[#This Row],[Residential]:[GRLF]],Table2[[#This Row],[OATT MEUs ]:[BUTU]])</f>
        <v>1516586.4735072982</v>
      </c>
      <c r="X503" s="25">
        <f>SUM(Table2[[#This Row],[Residential]:[BUTU]])</f>
        <v>1627968.4335072981</v>
      </c>
    </row>
    <row r="504" spans="1:24">
      <c r="A504">
        <f t="shared" si="7"/>
        <v>86</v>
      </c>
      <c r="B504">
        <v>2020</v>
      </c>
      <c r="C504">
        <v>1</v>
      </c>
      <c r="D504">
        <v>21</v>
      </c>
      <c r="E504">
        <v>11</v>
      </c>
      <c r="F504" s="25">
        <v>954207.01549633604</v>
      </c>
      <c r="G504" s="25">
        <v>71452.257088746002</v>
      </c>
      <c r="H504" s="25">
        <v>455556.116864916</v>
      </c>
      <c r="I504" s="25">
        <v>59021.246999999901</v>
      </c>
      <c r="J504" s="25">
        <v>55242.0840978259</v>
      </c>
      <c r="K504" s="25">
        <v>67242.768602765704</v>
      </c>
      <c r="L504" s="25">
        <v>97178.64</v>
      </c>
      <c r="M504" s="25">
        <v>0</v>
      </c>
      <c r="N504" s="25">
        <v>2148.6886188285998</v>
      </c>
      <c r="O504" s="25">
        <v>0</v>
      </c>
      <c r="P504" s="25">
        <v>-269.36</v>
      </c>
      <c r="Q504" s="25">
        <v>12856.08</v>
      </c>
      <c r="R504" s="25">
        <v>19423.926080000001</v>
      </c>
      <c r="S504" s="25">
        <v>8440.64</v>
      </c>
      <c r="T504" s="26">
        <v>4567.4236259999998</v>
      </c>
      <c r="U504" s="25">
        <v>1723390</v>
      </c>
      <c r="V504" s="25">
        <v>1662396.8351823301</v>
      </c>
      <c r="W504" s="25">
        <f>SUM(Table2[[#This Row],[Residential]:[GRLF]],Table2[[#This Row],[OATT MEUs ]:[BUTU]])</f>
        <v>1794211.4474754177</v>
      </c>
      <c r="X504" s="25">
        <f>SUM(Table2[[#This Row],[Residential]:[BUTU]])</f>
        <v>1807067.5274754178</v>
      </c>
    </row>
    <row r="505" spans="1:24">
      <c r="A505">
        <f t="shared" si="7"/>
        <v>87</v>
      </c>
      <c r="B505">
        <v>2020</v>
      </c>
      <c r="C505">
        <v>1</v>
      </c>
      <c r="D505">
        <v>13</v>
      </c>
      <c r="E505">
        <v>12</v>
      </c>
      <c r="F505" s="25">
        <v>957080.23538355704</v>
      </c>
      <c r="G505" s="25">
        <v>70070.655620047197</v>
      </c>
      <c r="H505" s="25">
        <v>422582.75048285298</v>
      </c>
      <c r="I505" s="25">
        <v>57703.850999999901</v>
      </c>
      <c r="J505" s="25">
        <v>51157.9279504031</v>
      </c>
      <c r="K505" s="25">
        <v>61683.6137432299</v>
      </c>
      <c r="L505" s="25">
        <v>99913.84</v>
      </c>
      <c r="M505" s="25">
        <v>0</v>
      </c>
      <c r="N505" s="25">
        <v>2148.6886188285998</v>
      </c>
      <c r="O505" s="25">
        <v>0</v>
      </c>
      <c r="P505" s="25">
        <v>-422.24</v>
      </c>
      <c r="Q505" s="25">
        <v>14420.76</v>
      </c>
      <c r="R505" s="25">
        <v>17740.166079999999</v>
      </c>
      <c r="S505" s="25">
        <v>7884.24</v>
      </c>
      <c r="T505" s="26">
        <v>8560.5879999999997</v>
      </c>
      <c r="U505" s="25">
        <v>1670680</v>
      </c>
      <c r="V505" s="25">
        <v>1661580.0260980499</v>
      </c>
      <c r="W505" s="25">
        <f>SUM(Table2[[#This Row],[Residential]:[GRLF]],Table2[[#This Row],[OATT MEUs ]:[BUTU]])</f>
        <v>1756104.316878919</v>
      </c>
      <c r="X505" s="25">
        <f>SUM(Table2[[#This Row],[Residential]:[BUTU]])</f>
        <v>1770525.076878919</v>
      </c>
    </row>
    <row r="506" spans="1:24">
      <c r="A506">
        <f t="shared" si="7"/>
        <v>88</v>
      </c>
      <c r="B506">
        <v>2020</v>
      </c>
      <c r="C506">
        <v>1</v>
      </c>
      <c r="D506">
        <v>22</v>
      </c>
      <c r="E506">
        <v>0</v>
      </c>
      <c r="F506" s="25">
        <v>1138943.4897572601</v>
      </c>
      <c r="G506" s="25">
        <v>46818.0422223231</v>
      </c>
      <c r="H506" s="25">
        <v>319413.90168359602</v>
      </c>
      <c r="I506" s="25">
        <v>40538.519999999997</v>
      </c>
      <c r="J506" s="25">
        <v>35267.6258139481</v>
      </c>
      <c r="K506" s="25">
        <v>58349.966056959798</v>
      </c>
      <c r="L506" s="25">
        <v>103924.08</v>
      </c>
      <c r="M506" s="25">
        <v>684</v>
      </c>
      <c r="N506" s="25">
        <v>19604.120472338502</v>
      </c>
      <c r="O506" s="25">
        <v>0</v>
      </c>
      <c r="P506" s="25">
        <v>-295.36</v>
      </c>
      <c r="Q506" s="25">
        <v>12987.66</v>
      </c>
      <c r="R506" s="25">
        <v>14916.5660799999</v>
      </c>
      <c r="S506" s="25">
        <v>7415.2</v>
      </c>
      <c r="T506" s="26">
        <v>7429.1211080000003</v>
      </c>
      <c r="U506" s="25">
        <v>1670530</v>
      </c>
      <c r="V506" s="25">
        <v>1661163.8545359401</v>
      </c>
      <c r="W506" s="25">
        <f>SUM(Table2[[#This Row],[Residential]:[GRLF]],Table2[[#This Row],[OATT MEUs ]:[BUTU]])</f>
        <v>1793009.273194425</v>
      </c>
      <c r="X506" s="25">
        <f>SUM(Table2[[#This Row],[Residential]:[BUTU]])</f>
        <v>1805996.933194425</v>
      </c>
    </row>
    <row r="507" spans="1:24">
      <c r="A507">
        <v>1</v>
      </c>
      <c r="B507">
        <v>2021</v>
      </c>
      <c r="C507">
        <v>12</v>
      </c>
      <c r="D507">
        <v>20</v>
      </c>
      <c r="E507">
        <v>17</v>
      </c>
      <c r="F507" s="25">
        <v>1148911.1538046</v>
      </c>
      <c r="G507" s="25">
        <v>51462.642358211197</v>
      </c>
      <c r="H507" s="25">
        <v>318175.60144572897</v>
      </c>
      <c r="I507" s="25">
        <v>46006.4399999999</v>
      </c>
      <c r="J507" s="25">
        <v>31548.343495950001</v>
      </c>
      <c r="K507" s="25">
        <v>62262.6344407125</v>
      </c>
      <c r="L507" s="25">
        <v>95538.432000000001</v>
      </c>
      <c r="M507" s="25">
        <v>0</v>
      </c>
      <c r="N507" s="25">
        <v>19503.756237055499</v>
      </c>
      <c r="O507" s="25">
        <v>0</v>
      </c>
      <c r="P507" s="25">
        <v>470.08</v>
      </c>
      <c r="Q507" s="25">
        <v>100023.6896</v>
      </c>
      <c r="R507" s="25">
        <v>16187.397558004501</v>
      </c>
      <c r="S507" s="25">
        <v>7978.88</v>
      </c>
      <c r="T507" s="26">
        <v>7061.6271412283704</v>
      </c>
      <c r="U507" s="25">
        <v>1928932.29121086</v>
      </c>
      <c r="V507" s="25">
        <v>1869147.8734104701</v>
      </c>
      <c r="W507" s="25">
        <f>SUM(Table2[[#This Row],[Residential]:[GRLF]],Table2[[#This Row],[OATT MEUs ]:[BUTU]])</f>
        <v>1805106.9884814909</v>
      </c>
      <c r="X507" s="25">
        <f>SUM(Table2[[#This Row],[Residential]:[BUTU]])</f>
        <v>1905130.6780814908</v>
      </c>
    </row>
    <row r="508" spans="1:24">
      <c r="A508">
        <f t="shared" si="7"/>
        <v>2</v>
      </c>
      <c r="B508">
        <v>2021</v>
      </c>
      <c r="C508">
        <v>12</v>
      </c>
      <c r="D508">
        <v>20</v>
      </c>
      <c r="E508">
        <v>18</v>
      </c>
      <c r="F508" s="25">
        <v>1079954.34798213</v>
      </c>
      <c r="G508" s="25">
        <v>50715.313050054901</v>
      </c>
      <c r="H508" s="25">
        <v>301398.77564649802</v>
      </c>
      <c r="I508" s="25">
        <v>43768.784999999902</v>
      </c>
      <c r="J508" s="25">
        <v>31532.7000586424</v>
      </c>
      <c r="K508" s="25">
        <v>66633.142190454993</v>
      </c>
      <c r="L508" s="25">
        <v>97084.415999999997</v>
      </c>
      <c r="M508" s="25">
        <v>0</v>
      </c>
      <c r="N508" s="25">
        <v>19503.756237055499</v>
      </c>
      <c r="O508" s="25">
        <v>0</v>
      </c>
      <c r="P508" s="25">
        <v>468</v>
      </c>
      <c r="Q508" s="25">
        <v>99455.326799999995</v>
      </c>
      <c r="R508" s="25">
        <v>15633.077558004499</v>
      </c>
      <c r="S508" s="25">
        <v>7853.04</v>
      </c>
      <c r="T508" s="26">
        <v>7133.3264728283702</v>
      </c>
      <c r="U508" s="25">
        <v>1908980.67981304</v>
      </c>
      <c r="V508" s="25">
        <v>1851933.7224817199</v>
      </c>
      <c r="W508" s="25">
        <f>SUM(Table2[[#This Row],[Residential]:[GRLF]],Table2[[#This Row],[OATT MEUs ]:[BUTU]])</f>
        <v>1721678.6801956685</v>
      </c>
      <c r="X508" s="25">
        <f>SUM(Table2[[#This Row],[Residential]:[BUTU]])</f>
        <v>1821134.0069956684</v>
      </c>
    </row>
    <row r="509" spans="1:24">
      <c r="A509">
        <f t="shared" si="7"/>
        <v>3</v>
      </c>
      <c r="B509">
        <v>2021</v>
      </c>
      <c r="C509">
        <v>12</v>
      </c>
      <c r="D509">
        <v>20</v>
      </c>
      <c r="E509">
        <v>19</v>
      </c>
      <c r="F509" s="25">
        <v>1111848.9015937699</v>
      </c>
      <c r="G509" s="25">
        <v>51127.632668348</v>
      </c>
      <c r="H509" s="25">
        <v>292682.37445460999</v>
      </c>
      <c r="I509" s="25">
        <v>42762.3149999999</v>
      </c>
      <c r="J509" s="25">
        <v>35988.844914555499</v>
      </c>
      <c r="K509" s="25">
        <v>68244.635298583598</v>
      </c>
      <c r="L509" s="25">
        <v>98640.960000000006</v>
      </c>
      <c r="M509" s="25">
        <v>0</v>
      </c>
      <c r="N509" s="25">
        <v>19503.756237055499</v>
      </c>
      <c r="O509" s="25">
        <v>0</v>
      </c>
      <c r="P509" s="25">
        <v>470.08</v>
      </c>
      <c r="Q509" s="25">
        <v>98485.946799999903</v>
      </c>
      <c r="R509" s="25">
        <v>14875.9575580045</v>
      </c>
      <c r="S509" s="25">
        <v>7771.92</v>
      </c>
      <c r="T509" s="26">
        <v>5769.2007280283697</v>
      </c>
      <c r="U509" s="25">
        <v>1883737.88352421</v>
      </c>
      <c r="V509" s="25">
        <v>1823180.6687121899</v>
      </c>
      <c r="W509" s="25">
        <f>SUM(Table2[[#This Row],[Residential]:[GRLF]],Table2[[#This Row],[OATT MEUs ]:[BUTU]])</f>
        <v>1749686.5784529552</v>
      </c>
      <c r="X509" s="25">
        <f>SUM(Table2[[#This Row],[Residential]:[BUTU]])</f>
        <v>1848172.525252955</v>
      </c>
    </row>
    <row r="510" spans="1:24">
      <c r="A510">
        <f t="shared" si="7"/>
        <v>4</v>
      </c>
      <c r="B510">
        <v>2021</v>
      </c>
      <c r="C510">
        <v>12</v>
      </c>
      <c r="D510">
        <v>20</v>
      </c>
      <c r="E510">
        <v>20</v>
      </c>
      <c r="F510" s="25">
        <v>1114103.19724208</v>
      </c>
      <c r="G510" s="25">
        <v>47287.906222993297</v>
      </c>
      <c r="H510" s="25">
        <v>282285.594888616</v>
      </c>
      <c r="I510" s="25">
        <v>41860.29</v>
      </c>
      <c r="J510" s="25">
        <v>36581.060755486702</v>
      </c>
      <c r="K510" s="25">
        <v>66428.256783637</v>
      </c>
      <c r="L510" s="25">
        <v>98807.808000000005</v>
      </c>
      <c r="M510" s="25">
        <v>0</v>
      </c>
      <c r="N510" s="25">
        <v>19503.756237055499</v>
      </c>
      <c r="O510" s="25">
        <v>0</v>
      </c>
      <c r="P510" s="25">
        <v>471.12</v>
      </c>
      <c r="Q510" s="25">
        <v>98721.659199999995</v>
      </c>
      <c r="R510" s="25">
        <v>14134.4375580045</v>
      </c>
      <c r="S510" s="25">
        <v>7479.68</v>
      </c>
      <c r="T510" s="26">
        <v>2759.6672452283701</v>
      </c>
      <c r="U510" s="25">
        <v>1845898.4274583801</v>
      </c>
      <c r="V510" s="25">
        <v>1754770.8871617999</v>
      </c>
      <c r="W510" s="25">
        <f>SUM(Table2[[#This Row],[Residential]:[GRLF]],Table2[[#This Row],[OATT MEUs ]:[BUTU]])</f>
        <v>1731702.7749331009</v>
      </c>
      <c r="X510" s="25">
        <f>SUM(Table2[[#This Row],[Residential]:[BUTU]])</f>
        <v>1830424.4341331008</v>
      </c>
    </row>
    <row r="511" spans="1:24">
      <c r="A511">
        <f t="shared" si="7"/>
        <v>5</v>
      </c>
      <c r="B511">
        <v>2021</v>
      </c>
      <c r="C511">
        <v>12</v>
      </c>
      <c r="D511">
        <v>20</v>
      </c>
      <c r="E511">
        <v>16</v>
      </c>
      <c r="F511" s="25">
        <v>993731.92363254295</v>
      </c>
      <c r="G511" s="25">
        <v>56513.557682302002</v>
      </c>
      <c r="H511" s="25">
        <v>336722.665425168</v>
      </c>
      <c r="I511" s="25">
        <v>46909.52</v>
      </c>
      <c r="J511" s="25">
        <v>35211.142602690998</v>
      </c>
      <c r="K511" s="25">
        <v>62335.936072315097</v>
      </c>
      <c r="L511" s="25">
        <v>99837.407999999996</v>
      </c>
      <c r="M511" s="25">
        <v>0</v>
      </c>
      <c r="N511" s="25">
        <v>8291.6870622999904</v>
      </c>
      <c r="O511" s="25">
        <v>0</v>
      </c>
      <c r="P511" s="25">
        <v>479.44</v>
      </c>
      <c r="Q511" s="25">
        <v>100353.2788</v>
      </c>
      <c r="R511" s="25">
        <v>15426.1175580045</v>
      </c>
      <c r="S511" s="25">
        <v>7547.28</v>
      </c>
      <c r="T511" s="26">
        <v>6759.2030374283704</v>
      </c>
      <c r="U511" s="25">
        <v>1823131.9626744599</v>
      </c>
      <c r="V511" s="25">
        <v>1753848.3282670199</v>
      </c>
      <c r="W511" s="25">
        <f>SUM(Table2[[#This Row],[Residential]:[GRLF]],Table2[[#This Row],[OATT MEUs ]:[BUTU]])</f>
        <v>1669765.8810727519</v>
      </c>
      <c r="X511" s="25">
        <f>SUM(Table2[[#This Row],[Residential]:[BUTU]])</f>
        <v>1770119.1598727519</v>
      </c>
    </row>
    <row r="512" spans="1:24">
      <c r="A512">
        <f t="shared" si="7"/>
        <v>6</v>
      </c>
      <c r="B512">
        <v>2021</v>
      </c>
      <c r="C512">
        <v>12</v>
      </c>
      <c r="D512">
        <v>10</v>
      </c>
      <c r="E512">
        <v>8</v>
      </c>
      <c r="F512" s="25">
        <v>1081767.5760953501</v>
      </c>
      <c r="G512" s="25">
        <v>66770.008187343599</v>
      </c>
      <c r="H512" s="25">
        <v>427939.35459924198</v>
      </c>
      <c r="I512" s="25">
        <v>50757.104999999901</v>
      </c>
      <c r="J512" s="25">
        <v>47656.6143692806</v>
      </c>
      <c r="K512" s="25">
        <v>71520.842744021997</v>
      </c>
      <c r="L512" s="25">
        <v>57694.559999999998</v>
      </c>
      <c r="M512" s="25">
        <v>0</v>
      </c>
      <c r="N512" s="25">
        <v>2137.6883043592902</v>
      </c>
      <c r="O512" s="25">
        <v>0</v>
      </c>
      <c r="P512" s="25">
        <v>986.96</v>
      </c>
      <c r="Q512" s="25">
        <v>14863.1464</v>
      </c>
      <c r="R512" s="25">
        <v>18468.117558004498</v>
      </c>
      <c r="S512" s="25">
        <v>8183.76</v>
      </c>
      <c r="T512" s="26">
        <v>7623.8978788283703</v>
      </c>
      <c r="U512" s="25">
        <v>1803972.8083701599</v>
      </c>
      <c r="V512" s="25">
        <v>1733184.12831889</v>
      </c>
      <c r="W512" s="25">
        <f>SUM(Table2[[#This Row],[Residential]:[GRLF]],Table2[[#This Row],[OATT MEUs ]:[BUTU]])</f>
        <v>1841506.4847364305</v>
      </c>
      <c r="X512" s="25">
        <f>SUM(Table2[[#This Row],[Residential]:[BUTU]])</f>
        <v>1856369.6311364304</v>
      </c>
    </row>
    <row r="513" spans="1:24">
      <c r="A513">
        <f t="shared" si="7"/>
        <v>7</v>
      </c>
      <c r="B513">
        <v>2021</v>
      </c>
      <c r="C513">
        <v>12</v>
      </c>
      <c r="D513">
        <v>10</v>
      </c>
      <c r="E513">
        <v>7</v>
      </c>
      <c r="F513" s="25">
        <v>1018404.33428212</v>
      </c>
      <c r="G513" s="25">
        <v>58678.235678340898</v>
      </c>
      <c r="H513" s="25">
        <v>419501.51880626997</v>
      </c>
      <c r="I513" s="25">
        <v>48666.094999999899</v>
      </c>
      <c r="J513" s="25">
        <v>42831.731348259404</v>
      </c>
      <c r="K513" s="25">
        <v>68436.460281062595</v>
      </c>
      <c r="L513" s="25">
        <v>81062.784</v>
      </c>
      <c r="M513" s="25">
        <v>0</v>
      </c>
      <c r="N513" s="25">
        <v>9268.2879622716991</v>
      </c>
      <c r="O513" s="25">
        <v>0</v>
      </c>
      <c r="P513" s="25">
        <v>988</v>
      </c>
      <c r="Q513" s="25">
        <v>21312.074399999899</v>
      </c>
      <c r="R513" s="25">
        <v>17761.957558004498</v>
      </c>
      <c r="S513" s="25">
        <v>8042.32</v>
      </c>
      <c r="T513" s="26">
        <v>7585.3619788283704</v>
      </c>
      <c r="U513" s="25">
        <v>1790156.1394376301</v>
      </c>
      <c r="V513" s="25">
        <v>1725897.8096815301</v>
      </c>
      <c r="W513" s="25">
        <f>SUM(Table2[[#This Row],[Residential]:[GRLF]],Table2[[#This Row],[OATT MEUs ]:[BUTU]])</f>
        <v>1781227.0868951574</v>
      </c>
      <c r="X513" s="25">
        <f>SUM(Table2[[#This Row],[Residential]:[BUTU]])</f>
        <v>1802539.1612951572</v>
      </c>
    </row>
    <row r="514" spans="1:24">
      <c r="A514">
        <f t="shared" si="7"/>
        <v>8</v>
      </c>
      <c r="B514">
        <v>2021</v>
      </c>
      <c r="C514">
        <v>2</v>
      </c>
      <c r="D514">
        <v>19</v>
      </c>
      <c r="E514">
        <v>8</v>
      </c>
      <c r="F514" s="25">
        <v>1045138.4268339199</v>
      </c>
      <c r="G514" s="25">
        <v>65299.258206865597</v>
      </c>
      <c r="H514" s="25">
        <v>423232.19811646797</v>
      </c>
      <c r="I514" s="25">
        <v>49474.224999999999</v>
      </c>
      <c r="J514" s="25">
        <v>50467.755838377198</v>
      </c>
      <c r="K514" s="25">
        <v>71446.611715103398</v>
      </c>
      <c r="L514" s="25">
        <v>95374.24</v>
      </c>
      <c r="M514" s="25">
        <v>0</v>
      </c>
      <c r="N514" s="25">
        <v>2122.8174291985301</v>
      </c>
      <c r="O514" s="25">
        <v>0</v>
      </c>
      <c r="P514" s="25">
        <v>771.68</v>
      </c>
      <c r="Q514" s="25">
        <v>16955.46</v>
      </c>
      <c r="R514" s="25">
        <v>21515.614531122799</v>
      </c>
      <c r="S514" s="25">
        <v>8582.08</v>
      </c>
      <c r="T514" s="26">
        <v>8116.6258681733698</v>
      </c>
      <c r="U514" s="25">
        <v>1742611.9028388101</v>
      </c>
      <c r="V514" s="25">
        <v>1722594.18944862</v>
      </c>
      <c r="W514" s="25">
        <f>SUM(Table2[[#This Row],[Residential]:[GRLF]],Table2[[#This Row],[OATT MEUs ]:[BUTU]])</f>
        <v>1841541.5335392288</v>
      </c>
      <c r="X514" s="25">
        <f>SUM(Table2[[#This Row],[Residential]:[BUTU]])</f>
        <v>1858496.9935392288</v>
      </c>
    </row>
    <row r="515" spans="1:24">
      <c r="A515">
        <f t="shared" si="7"/>
        <v>9</v>
      </c>
      <c r="B515">
        <v>2021</v>
      </c>
      <c r="C515">
        <v>12</v>
      </c>
      <c r="D515">
        <v>19</v>
      </c>
      <c r="E515">
        <v>17</v>
      </c>
      <c r="F515" s="25">
        <v>1191203.4143471301</v>
      </c>
      <c r="G515" s="25">
        <v>42288.530851189098</v>
      </c>
      <c r="H515" s="25">
        <v>276992.85230921197</v>
      </c>
      <c r="I515" s="25">
        <v>40438.1499999999</v>
      </c>
      <c r="J515" s="25">
        <v>29181.714908983198</v>
      </c>
      <c r="K515" s="25">
        <v>46549.964429068503</v>
      </c>
      <c r="L515" s="25">
        <v>91166.592000000004</v>
      </c>
      <c r="M515" s="25">
        <v>0</v>
      </c>
      <c r="N515" s="25">
        <v>19503.756237055499</v>
      </c>
      <c r="O515" s="25">
        <v>0</v>
      </c>
      <c r="P515" s="25">
        <v>526.24</v>
      </c>
      <c r="Q515" s="25">
        <v>99175.737200000003</v>
      </c>
      <c r="R515" s="25">
        <v>14424.5975580045</v>
      </c>
      <c r="S515" s="25">
        <v>7630.48</v>
      </c>
      <c r="T515" s="26">
        <v>3711.9814444283702</v>
      </c>
      <c r="U515" s="25">
        <v>1850508.14690948</v>
      </c>
      <c r="V515" s="25">
        <v>1721665.61165173</v>
      </c>
      <c r="W515" s="25">
        <f>SUM(Table2[[#This Row],[Residential]:[GRLF]],Table2[[#This Row],[OATT MEUs ]:[BUTU]])</f>
        <v>1763618.2740850709</v>
      </c>
      <c r="X515" s="25">
        <f>SUM(Table2[[#This Row],[Residential]:[BUTU]])</f>
        <v>1862794.011285071</v>
      </c>
    </row>
    <row r="516" spans="1:24">
      <c r="A516">
        <f t="shared" si="7"/>
        <v>10</v>
      </c>
      <c r="B516">
        <v>2021</v>
      </c>
      <c r="C516">
        <v>1</v>
      </c>
      <c r="D516">
        <v>21</v>
      </c>
      <c r="E516">
        <v>17</v>
      </c>
      <c r="F516" s="25">
        <v>1080754.8436791799</v>
      </c>
      <c r="G516" s="25">
        <v>46873.621833374797</v>
      </c>
      <c r="H516" s="25">
        <v>360540.68234884099</v>
      </c>
      <c r="I516" s="25">
        <v>47180.567999999999</v>
      </c>
      <c r="J516" s="25">
        <v>41372.328046178198</v>
      </c>
      <c r="K516" s="25">
        <v>65438.009513762299</v>
      </c>
      <c r="L516" s="25">
        <v>93537.600000000006</v>
      </c>
      <c r="M516" s="25">
        <v>3501</v>
      </c>
      <c r="N516" s="25">
        <v>14708.081948249401</v>
      </c>
      <c r="O516" s="25">
        <v>0</v>
      </c>
      <c r="P516" s="25">
        <v>934.96</v>
      </c>
      <c r="Q516" s="25">
        <v>13956.66</v>
      </c>
      <c r="R516" s="25">
        <v>17829.227359861699</v>
      </c>
      <c r="S516" s="25">
        <v>8298.16</v>
      </c>
      <c r="T516" s="26">
        <v>6495.3283033428097</v>
      </c>
      <c r="U516" s="25">
        <v>1736950.7974751701</v>
      </c>
      <c r="V516" s="25">
        <v>1714358.47757427</v>
      </c>
      <c r="W516" s="25">
        <f>SUM(Table2[[#This Row],[Residential]:[GRLF]],Table2[[#This Row],[OATT MEUs ]:[BUTU]])</f>
        <v>1787464.4110327899</v>
      </c>
      <c r="X516" s="25">
        <f>SUM(Table2[[#This Row],[Residential]:[BUTU]])</f>
        <v>1801421.0710327898</v>
      </c>
    </row>
    <row r="517" spans="1:24">
      <c r="A517">
        <f t="shared" si="7"/>
        <v>11</v>
      </c>
      <c r="B517">
        <v>2021</v>
      </c>
      <c r="C517">
        <v>1</v>
      </c>
      <c r="D517">
        <v>21</v>
      </c>
      <c r="E517">
        <v>18</v>
      </c>
      <c r="F517" s="25">
        <v>1041995.28745938</v>
      </c>
      <c r="G517" s="25">
        <v>51054.100926652398</v>
      </c>
      <c r="H517" s="25">
        <v>342786.06032763998</v>
      </c>
      <c r="I517" s="25">
        <v>44755.457999999999</v>
      </c>
      <c r="J517" s="25">
        <v>40491.416458648899</v>
      </c>
      <c r="K517" s="25">
        <v>66912.693312861098</v>
      </c>
      <c r="L517" s="25">
        <v>93765.36</v>
      </c>
      <c r="M517" s="25">
        <v>3493</v>
      </c>
      <c r="N517" s="25">
        <v>19605.514965248902</v>
      </c>
      <c r="O517" s="25">
        <v>0</v>
      </c>
      <c r="P517" s="25">
        <v>934.96</v>
      </c>
      <c r="Q517" s="25">
        <v>13883.22</v>
      </c>
      <c r="R517" s="25">
        <v>17314.4273598617</v>
      </c>
      <c r="S517" s="25">
        <v>8156.72</v>
      </c>
      <c r="T517" s="26">
        <v>7215.8658913427998</v>
      </c>
      <c r="U517" s="25">
        <v>1726559.70426771</v>
      </c>
      <c r="V517" s="25">
        <v>1705140.3845136601</v>
      </c>
      <c r="W517" s="25">
        <f>SUM(Table2[[#This Row],[Residential]:[GRLF]],Table2[[#This Row],[OATT MEUs ]:[BUTU]])</f>
        <v>1738480.8647016359</v>
      </c>
      <c r="X517" s="25">
        <f>SUM(Table2[[#This Row],[Residential]:[BUTU]])</f>
        <v>1752364.0847016359</v>
      </c>
    </row>
    <row r="518" spans="1:24">
      <c r="A518">
        <f t="shared" si="7"/>
        <v>12</v>
      </c>
      <c r="B518">
        <v>2021</v>
      </c>
      <c r="C518">
        <v>2</v>
      </c>
      <c r="D518">
        <v>19</v>
      </c>
      <c r="E518">
        <v>7</v>
      </c>
      <c r="F518" s="25">
        <v>1048740.69939496</v>
      </c>
      <c r="G518" s="25">
        <v>57511.273283110997</v>
      </c>
      <c r="H518" s="25">
        <v>399403.88969416602</v>
      </c>
      <c r="I518" s="25">
        <v>47936.034999999902</v>
      </c>
      <c r="J518" s="25">
        <v>42849.907168286598</v>
      </c>
      <c r="K518" s="25">
        <v>67086.022764831199</v>
      </c>
      <c r="L518" s="25">
        <v>96458.96</v>
      </c>
      <c r="M518" s="25">
        <v>0</v>
      </c>
      <c r="N518" s="25">
        <v>5814.9449887594101</v>
      </c>
      <c r="O518" s="25">
        <v>0</v>
      </c>
      <c r="P518" s="25">
        <v>771.68</v>
      </c>
      <c r="Q518" s="25">
        <v>15565.2</v>
      </c>
      <c r="R518" s="25">
        <v>20534.894531122802</v>
      </c>
      <c r="S518" s="25">
        <v>8320</v>
      </c>
      <c r="T518" s="26">
        <v>8123.8183681733699</v>
      </c>
      <c r="U518" s="25">
        <v>1727774.80996025</v>
      </c>
      <c r="V518" s="25">
        <v>1701629.3084656801</v>
      </c>
      <c r="W518" s="25">
        <f>SUM(Table2[[#This Row],[Residential]:[GRLF]],Table2[[#This Row],[OATT MEUs ]:[BUTU]])</f>
        <v>1803552.1251934103</v>
      </c>
      <c r="X518" s="25">
        <f>SUM(Table2[[#This Row],[Residential]:[BUTU]])</f>
        <v>1819117.3251934103</v>
      </c>
    </row>
    <row r="519" spans="1:24">
      <c r="A519">
        <f t="shared" si="7"/>
        <v>13</v>
      </c>
      <c r="B519">
        <v>2021</v>
      </c>
      <c r="C519">
        <v>12</v>
      </c>
      <c r="D519">
        <v>10</v>
      </c>
      <c r="E519">
        <v>9</v>
      </c>
      <c r="F519" s="25">
        <v>1025280.22828937</v>
      </c>
      <c r="G519" s="25">
        <v>74449.461078053195</v>
      </c>
      <c r="H519" s="25">
        <v>426178.10239964398</v>
      </c>
      <c r="I519" s="25">
        <v>52219.334999999999</v>
      </c>
      <c r="J519" s="25">
        <v>46244.235458078503</v>
      </c>
      <c r="K519" s="25">
        <v>70632.2441230572</v>
      </c>
      <c r="L519" s="25">
        <v>61613.375999999997</v>
      </c>
      <c r="M519" s="25">
        <v>0</v>
      </c>
      <c r="N519" s="25">
        <v>2137.6883043592902</v>
      </c>
      <c r="O519" s="25">
        <v>0</v>
      </c>
      <c r="P519" s="25">
        <v>878.8</v>
      </c>
      <c r="Q519" s="25">
        <v>15475.386399999999</v>
      </c>
      <c r="R519" s="25">
        <v>18189.397558004501</v>
      </c>
      <c r="S519" s="25">
        <v>8167.12</v>
      </c>
      <c r="T519" s="26">
        <v>7363.5455788283698</v>
      </c>
      <c r="U519" s="25">
        <v>1765362.60889673</v>
      </c>
      <c r="V519" s="25">
        <v>1701544.09998662</v>
      </c>
      <c r="W519" s="25">
        <f>SUM(Table2[[#This Row],[Residential]:[GRLF]],Table2[[#This Row],[OATT MEUs ]:[BUTU]])</f>
        <v>1793353.5337893951</v>
      </c>
      <c r="X519" s="25">
        <f>SUM(Table2[[#This Row],[Residential]:[BUTU]])</f>
        <v>1808828.9201893951</v>
      </c>
    </row>
    <row r="520" spans="1:24">
      <c r="A520">
        <f t="shared" si="7"/>
        <v>14</v>
      </c>
      <c r="B520">
        <v>2021</v>
      </c>
      <c r="C520">
        <v>12</v>
      </c>
      <c r="D520">
        <v>30</v>
      </c>
      <c r="E520">
        <v>17</v>
      </c>
      <c r="F520" s="25">
        <v>1056756.5175534701</v>
      </c>
      <c r="G520" s="25">
        <v>41773.131328322597</v>
      </c>
      <c r="H520" s="25">
        <v>272832.34328669298</v>
      </c>
      <c r="I520" s="25">
        <v>42657.869999999901</v>
      </c>
      <c r="J520" s="25">
        <v>30341.564046505198</v>
      </c>
      <c r="K520" s="25">
        <v>51929.879724911603</v>
      </c>
      <c r="L520" s="25">
        <v>75082.656000000003</v>
      </c>
      <c r="M520" s="25">
        <v>0</v>
      </c>
      <c r="N520" s="25">
        <v>19503.756237055499</v>
      </c>
      <c r="O520" s="25">
        <v>0</v>
      </c>
      <c r="P520" s="25">
        <v>495.04</v>
      </c>
      <c r="Q520" s="25">
        <v>96990.040399999998</v>
      </c>
      <c r="R520" s="25">
        <v>14300.837558004499</v>
      </c>
      <c r="S520" s="25">
        <v>6664.32</v>
      </c>
      <c r="T520" s="26">
        <v>5224.1019634283703</v>
      </c>
      <c r="U520" s="25">
        <v>1706885.9163503801</v>
      </c>
      <c r="V520" s="25">
        <v>1696126.65315066</v>
      </c>
      <c r="W520" s="25">
        <f>SUM(Table2[[#This Row],[Residential]:[GRLF]],Table2[[#This Row],[OATT MEUs ]:[BUTU]])</f>
        <v>1617562.0176983906</v>
      </c>
      <c r="X520" s="25">
        <f>SUM(Table2[[#This Row],[Residential]:[BUTU]])</f>
        <v>1714552.0580983907</v>
      </c>
    </row>
    <row r="521" spans="1:24">
      <c r="A521">
        <f t="shared" si="7"/>
        <v>15</v>
      </c>
      <c r="B521">
        <v>2021</v>
      </c>
      <c r="C521">
        <v>12</v>
      </c>
      <c r="D521">
        <v>8</v>
      </c>
      <c r="E521">
        <v>17</v>
      </c>
      <c r="F521" s="25">
        <v>1064898.9199605901</v>
      </c>
      <c r="G521" s="25">
        <v>47133.286366133303</v>
      </c>
      <c r="H521" s="25">
        <v>304076.59786833503</v>
      </c>
      <c r="I521" s="25">
        <v>47592.104999999901</v>
      </c>
      <c r="J521" s="25">
        <v>35492.724474228096</v>
      </c>
      <c r="K521" s="25">
        <v>63019.812541766099</v>
      </c>
      <c r="L521" s="25">
        <v>99874.368000000002</v>
      </c>
      <c r="M521" s="25">
        <v>0</v>
      </c>
      <c r="N521" s="25">
        <v>19020.166080799401</v>
      </c>
      <c r="O521" s="25">
        <v>0</v>
      </c>
      <c r="P521" s="25">
        <v>1022.32</v>
      </c>
      <c r="Q521" s="25">
        <v>20850.853599999999</v>
      </c>
      <c r="R521" s="25">
        <v>16076.1175580045</v>
      </c>
      <c r="S521" s="25">
        <v>7977.84</v>
      </c>
      <c r="T521" s="26">
        <v>6291.3189376283699</v>
      </c>
      <c r="U521" s="25">
        <v>1744475.1972052699</v>
      </c>
      <c r="V521" s="25">
        <v>1692871.2424711799</v>
      </c>
      <c r="W521" s="25">
        <f>SUM(Table2[[#This Row],[Residential]:[GRLF]],Table2[[#This Row],[OATT MEUs ]:[BUTU]])</f>
        <v>1712475.5767874848</v>
      </c>
      <c r="X521" s="25">
        <f>SUM(Table2[[#This Row],[Residential]:[BUTU]])</f>
        <v>1733326.4303874848</v>
      </c>
    </row>
    <row r="522" spans="1:24">
      <c r="A522">
        <f t="shared" si="7"/>
        <v>16</v>
      </c>
      <c r="B522">
        <v>2021</v>
      </c>
      <c r="C522">
        <v>2</v>
      </c>
      <c r="D522">
        <v>18</v>
      </c>
      <c r="E522">
        <v>18</v>
      </c>
      <c r="F522" s="25">
        <v>992426.14396339306</v>
      </c>
      <c r="G522" s="25">
        <v>47926.0610692591</v>
      </c>
      <c r="H522" s="25">
        <v>364106.912826869</v>
      </c>
      <c r="I522" s="25">
        <v>45335.46</v>
      </c>
      <c r="J522" s="25">
        <v>37218.126427156203</v>
      </c>
      <c r="K522" s="25">
        <v>67403.720648829505</v>
      </c>
      <c r="L522" s="25">
        <v>100432.8</v>
      </c>
      <c r="M522" s="25">
        <v>782</v>
      </c>
      <c r="N522" s="25">
        <v>17430.0227991262</v>
      </c>
      <c r="O522" s="25">
        <v>0</v>
      </c>
      <c r="P522" s="25">
        <v>772.72</v>
      </c>
      <c r="Q522" s="25">
        <v>45763.32</v>
      </c>
      <c r="R522" s="25">
        <v>18441.374531122801</v>
      </c>
      <c r="S522" s="25">
        <v>8196.24</v>
      </c>
      <c r="T522" s="26">
        <v>6010.4543131733699</v>
      </c>
      <c r="U522" s="25">
        <v>1794176.77902221</v>
      </c>
      <c r="V522" s="25">
        <v>1691424.68391365</v>
      </c>
      <c r="W522" s="25">
        <f>SUM(Table2[[#This Row],[Residential]:[GRLF]],Table2[[#This Row],[OATT MEUs ]:[BUTU]])</f>
        <v>1706482.0365789293</v>
      </c>
      <c r="X522" s="25">
        <f>SUM(Table2[[#This Row],[Residential]:[BUTU]])</f>
        <v>1752245.3565789293</v>
      </c>
    </row>
    <row r="523" spans="1:24">
      <c r="A523">
        <f t="shared" si="7"/>
        <v>17</v>
      </c>
      <c r="B523">
        <v>2021</v>
      </c>
      <c r="C523">
        <v>2</v>
      </c>
      <c r="D523">
        <v>19</v>
      </c>
      <c r="E523">
        <v>9</v>
      </c>
      <c r="F523" s="25">
        <v>963243.06275365199</v>
      </c>
      <c r="G523" s="25">
        <v>67096.485496962807</v>
      </c>
      <c r="H523" s="25">
        <v>420093.07748518197</v>
      </c>
      <c r="I523" s="25">
        <v>50401.57</v>
      </c>
      <c r="J523" s="25">
        <v>52261.116186111401</v>
      </c>
      <c r="K523" s="25">
        <v>70634.323653946296</v>
      </c>
      <c r="L523" s="25">
        <v>100260.16</v>
      </c>
      <c r="M523" s="25">
        <v>0</v>
      </c>
      <c r="N523" s="25">
        <v>2122.8174291985301</v>
      </c>
      <c r="O523" s="25">
        <v>0</v>
      </c>
      <c r="P523" s="25">
        <v>773.76</v>
      </c>
      <c r="Q523" s="25">
        <v>15148.02</v>
      </c>
      <c r="R523" s="25">
        <v>20865.614531122799</v>
      </c>
      <c r="S523" s="25">
        <v>8292.9599999999991</v>
      </c>
      <c r="T523" s="26">
        <v>8057.0308681733704</v>
      </c>
      <c r="U523" s="25">
        <v>1686584.6148512</v>
      </c>
      <c r="V523" s="25">
        <v>1676509.89667167</v>
      </c>
      <c r="W523" s="25">
        <f>SUM(Table2[[#This Row],[Residential]:[GRLF]],Table2[[#This Row],[OATT MEUs ]:[BUTU]])</f>
        <v>1764101.9784043492</v>
      </c>
      <c r="X523" s="25">
        <f>SUM(Table2[[#This Row],[Residential]:[BUTU]])</f>
        <v>1779249.9984043492</v>
      </c>
    </row>
    <row r="524" spans="1:24">
      <c r="A524">
        <f t="shared" si="7"/>
        <v>18</v>
      </c>
      <c r="B524">
        <v>2021</v>
      </c>
      <c r="C524">
        <v>2</v>
      </c>
      <c r="D524">
        <v>16</v>
      </c>
      <c r="E524">
        <v>10</v>
      </c>
      <c r="F524" s="25">
        <v>863388.69433907606</v>
      </c>
      <c r="G524" s="25">
        <v>58546.0405107427</v>
      </c>
      <c r="H524" s="25">
        <v>380040.79906752199</v>
      </c>
      <c r="I524" s="25">
        <v>49339.184999999998</v>
      </c>
      <c r="J524" s="25">
        <v>43524.383702577099</v>
      </c>
      <c r="K524" s="25">
        <v>72608.805885228998</v>
      </c>
      <c r="L524" s="25">
        <v>94688.88</v>
      </c>
      <c r="M524" s="25">
        <v>1825</v>
      </c>
      <c r="N524" s="25">
        <v>2122.8174291985301</v>
      </c>
      <c r="O524" s="25">
        <v>0</v>
      </c>
      <c r="P524" s="25">
        <v>776.88</v>
      </c>
      <c r="Q524" s="25">
        <v>127308.24</v>
      </c>
      <c r="R524" s="25">
        <v>17777.854531122801</v>
      </c>
      <c r="S524" s="25">
        <v>8127.6</v>
      </c>
      <c r="T524" s="26">
        <v>9034.1833681733697</v>
      </c>
      <c r="U524" s="25">
        <v>1746579.0014224499</v>
      </c>
      <c r="V524" s="25">
        <v>1670929.4946667801</v>
      </c>
      <c r="W524" s="25">
        <f>SUM(Table2[[#This Row],[Residential]:[GRLF]],Table2[[#This Row],[OATT MEUs ]:[BUTU]])</f>
        <v>1601801.1238336414</v>
      </c>
      <c r="X524" s="25">
        <f>SUM(Table2[[#This Row],[Residential]:[BUTU]])</f>
        <v>1729109.3638336414</v>
      </c>
    </row>
    <row r="525" spans="1:24">
      <c r="A525">
        <f t="shared" si="7"/>
        <v>19</v>
      </c>
      <c r="B525">
        <v>2021</v>
      </c>
      <c r="C525">
        <v>12</v>
      </c>
      <c r="D525">
        <v>29</v>
      </c>
      <c r="E525">
        <v>17</v>
      </c>
      <c r="F525" s="25">
        <v>1024956.65540594</v>
      </c>
      <c r="G525" s="25">
        <v>44582.058727944597</v>
      </c>
      <c r="H525" s="25">
        <v>269875.95566593902</v>
      </c>
      <c r="I525" s="25">
        <v>43038.724999999999</v>
      </c>
      <c r="J525" s="25">
        <v>31025.405734523902</v>
      </c>
      <c r="K525" s="25">
        <v>52224.229038451798</v>
      </c>
      <c r="L525" s="25">
        <v>84229.728000000003</v>
      </c>
      <c r="M525" s="25">
        <v>0</v>
      </c>
      <c r="N525" s="25">
        <v>19503.756237055499</v>
      </c>
      <c r="O525" s="25">
        <v>0</v>
      </c>
      <c r="P525" s="25">
        <v>479.44</v>
      </c>
      <c r="Q525" s="25">
        <v>105333.851199999</v>
      </c>
      <c r="R525" s="25">
        <v>14783.397558004501</v>
      </c>
      <c r="S525" s="25">
        <v>6701.76</v>
      </c>
      <c r="T525" s="26">
        <v>5522.8491784283697</v>
      </c>
      <c r="U525" s="25">
        <v>1742560.81735068</v>
      </c>
      <c r="V525" s="25">
        <v>1669155.3400230401</v>
      </c>
      <c r="W525" s="25">
        <f>SUM(Table2[[#This Row],[Residential]:[GRLF]],Table2[[#This Row],[OATT MEUs ]:[BUTU]])</f>
        <v>1596923.9605462877</v>
      </c>
      <c r="X525" s="25">
        <f>SUM(Table2[[#This Row],[Residential]:[BUTU]])</f>
        <v>1702257.8117462867</v>
      </c>
    </row>
    <row r="526" spans="1:24">
      <c r="A526">
        <f t="shared" si="7"/>
        <v>20</v>
      </c>
      <c r="B526">
        <v>2021</v>
      </c>
      <c r="C526">
        <v>2</v>
      </c>
      <c r="D526">
        <v>18</v>
      </c>
      <c r="E526">
        <v>17</v>
      </c>
      <c r="F526" s="25">
        <v>1049424.09117045</v>
      </c>
      <c r="G526" s="25">
        <v>50567.440571371699</v>
      </c>
      <c r="H526" s="25">
        <v>377854.810773128</v>
      </c>
      <c r="I526" s="25">
        <v>47458.119999999901</v>
      </c>
      <c r="J526" s="25">
        <v>37379.371546141097</v>
      </c>
      <c r="K526" s="25">
        <v>67036.445706500206</v>
      </c>
      <c r="L526" s="25">
        <v>100001.2</v>
      </c>
      <c r="M526" s="25">
        <v>1666</v>
      </c>
      <c r="N526" s="25">
        <v>5814.9449887594101</v>
      </c>
      <c r="O526" s="25">
        <v>0</v>
      </c>
      <c r="P526" s="25">
        <v>773.76</v>
      </c>
      <c r="Q526" s="25">
        <v>46121.34</v>
      </c>
      <c r="R526" s="25">
        <v>18419.534531122801</v>
      </c>
      <c r="S526" s="25">
        <v>7991.36</v>
      </c>
      <c r="T526" s="26">
        <v>5581.3641481733703</v>
      </c>
      <c r="U526" s="25">
        <v>1768709.7994655999</v>
      </c>
      <c r="V526" s="25">
        <v>1668075.69992118</v>
      </c>
      <c r="W526" s="25">
        <f>SUM(Table2[[#This Row],[Residential]:[GRLF]],Table2[[#This Row],[OATT MEUs ]:[BUTU]])</f>
        <v>1769968.4434356466</v>
      </c>
      <c r="X526" s="25">
        <f>SUM(Table2[[#This Row],[Residential]:[BUTU]])</f>
        <v>1816089.7834356467</v>
      </c>
    </row>
    <row r="527" spans="1:24">
      <c r="A527">
        <f t="shared" si="7"/>
        <v>21</v>
      </c>
      <c r="B527">
        <v>2021</v>
      </c>
      <c r="C527">
        <v>12</v>
      </c>
      <c r="D527">
        <v>10</v>
      </c>
      <c r="E527">
        <v>10</v>
      </c>
      <c r="F527" s="25">
        <v>973135.13821779599</v>
      </c>
      <c r="G527" s="25">
        <v>76304.899360372205</v>
      </c>
      <c r="H527" s="25">
        <v>413202.346398525</v>
      </c>
      <c r="I527" s="25">
        <v>52562.21</v>
      </c>
      <c r="J527" s="25">
        <v>44851.969537700497</v>
      </c>
      <c r="K527" s="25">
        <v>68736.850040859703</v>
      </c>
      <c r="L527" s="25">
        <v>66042.240000000005</v>
      </c>
      <c r="M527" s="25">
        <v>0</v>
      </c>
      <c r="N527" s="25">
        <v>2137.6883043592902</v>
      </c>
      <c r="O527" s="25">
        <v>0</v>
      </c>
      <c r="P527" s="25">
        <v>852.8</v>
      </c>
      <c r="Q527" s="25">
        <v>15330.489599999901</v>
      </c>
      <c r="R527" s="25">
        <v>17260.6775580045</v>
      </c>
      <c r="S527" s="25">
        <v>7848.88</v>
      </c>
      <c r="T527" s="26">
        <v>7370.1248788283701</v>
      </c>
      <c r="U527" s="25">
        <v>1718057.01175788</v>
      </c>
      <c r="V527" s="25">
        <v>1666703.66791629</v>
      </c>
      <c r="W527" s="25">
        <f>SUM(Table2[[#This Row],[Residential]:[GRLF]],Table2[[#This Row],[OATT MEUs ]:[BUTU]])</f>
        <v>1730305.8242964454</v>
      </c>
      <c r="X527" s="25">
        <f>SUM(Table2[[#This Row],[Residential]:[BUTU]])</f>
        <v>1745636.3138964453</v>
      </c>
    </row>
    <row r="528" spans="1:24">
      <c r="A528">
        <f t="shared" si="7"/>
        <v>22</v>
      </c>
      <c r="B528">
        <v>2021</v>
      </c>
      <c r="C528">
        <v>1</v>
      </c>
      <c r="D528">
        <v>21</v>
      </c>
      <c r="E528">
        <v>19</v>
      </c>
      <c r="F528" s="25">
        <v>991559.25486261596</v>
      </c>
      <c r="G528" s="25">
        <v>45279.814179062698</v>
      </c>
      <c r="H528" s="25">
        <v>322231.78718795202</v>
      </c>
      <c r="I528" s="25">
        <v>43165.898999999998</v>
      </c>
      <c r="J528" s="25">
        <v>40121.148770588101</v>
      </c>
      <c r="K528" s="25">
        <v>65938.590252905997</v>
      </c>
      <c r="L528" s="25">
        <v>94791.84</v>
      </c>
      <c r="M528" s="25">
        <v>3490</v>
      </c>
      <c r="N528" s="25">
        <v>19605.514965248902</v>
      </c>
      <c r="O528" s="25">
        <v>0</v>
      </c>
      <c r="P528" s="25">
        <v>933.92</v>
      </c>
      <c r="Q528" s="25">
        <v>13817.94</v>
      </c>
      <c r="R528" s="25">
        <v>16655.0673598617</v>
      </c>
      <c r="S528" s="25">
        <v>7968.48</v>
      </c>
      <c r="T528" s="26">
        <v>7553.9722273428097</v>
      </c>
      <c r="U528" s="25">
        <v>1696426.44719441</v>
      </c>
      <c r="V528" s="25">
        <v>1666292.0443593501</v>
      </c>
      <c r="W528" s="25">
        <f>SUM(Table2[[#This Row],[Residential]:[GRLF]],Table2[[#This Row],[OATT MEUs ]:[BUTU]])</f>
        <v>1659295.2888055786</v>
      </c>
      <c r="X528" s="25">
        <f>SUM(Table2[[#This Row],[Residential]:[BUTU]])</f>
        <v>1673113.2288055785</v>
      </c>
    </row>
    <row r="529" spans="1:24">
      <c r="A529">
        <f t="shared" si="7"/>
        <v>23</v>
      </c>
      <c r="B529">
        <v>2021</v>
      </c>
      <c r="C529">
        <v>2</v>
      </c>
      <c r="D529">
        <v>20</v>
      </c>
      <c r="E529">
        <v>9</v>
      </c>
      <c r="F529" s="25">
        <v>1082035.36239145</v>
      </c>
      <c r="G529" s="25">
        <v>48416.213966558404</v>
      </c>
      <c r="H529" s="25">
        <v>326147.381496733</v>
      </c>
      <c r="I529" s="25">
        <v>42203.165000000001</v>
      </c>
      <c r="J529" s="25">
        <v>27012.490237747399</v>
      </c>
      <c r="K529" s="25">
        <v>53142.053535626103</v>
      </c>
      <c r="L529" s="25">
        <v>89904.88</v>
      </c>
      <c r="M529" s="25">
        <v>3712</v>
      </c>
      <c r="N529" s="25">
        <v>2122.8174291985301</v>
      </c>
      <c r="O529" s="25">
        <v>0</v>
      </c>
      <c r="P529" s="25">
        <v>803.92</v>
      </c>
      <c r="Q529" s="25">
        <v>137459.28</v>
      </c>
      <c r="R529" s="25">
        <v>16987.454531122799</v>
      </c>
      <c r="S529" s="25">
        <v>7818.72</v>
      </c>
      <c r="T529" s="26">
        <v>5409.5271031733701</v>
      </c>
      <c r="U529" s="25">
        <v>1783367.1605597599</v>
      </c>
      <c r="V529" s="25">
        <v>1665417.99114553</v>
      </c>
      <c r="W529" s="25">
        <f>SUM(Table2[[#This Row],[Residential]:[GRLF]],Table2[[#This Row],[OATT MEUs ]:[BUTU]])</f>
        <v>1705715.9856916091</v>
      </c>
      <c r="X529" s="25">
        <f>SUM(Table2[[#This Row],[Residential]:[BUTU]])</f>
        <v>1843175.2656916091</v>
      </c>
    </row>
    <row r="530" spans="1:24">
      <c r="A530">
        <f t="shared" si="7"/>
        <v>24</v>
      </c>
      <c r="B530">
        <v>2021</v>
      </c>
      <c r="C530">
        <v>1</v>
      </c>
      <c r="D530">
        <v>21</v>
      </c>
      <c r="E530">
        <v>8</v>
      </c>
      <c r="F530" s="25">
        <v>1030967.9074533799</v>
      </c>
      <c r="G530" s="25">
        <v>66051.569673785707</v>
      </c>
      <c r="H530" s="25">
        <v>422767.46026659402</v>
      </c>
      <c r="I530" s="25">
        <v>50025.041999999899</v>
      </c>
      <c r="J530" s="25">
        <v>59346.5864198989</v>
      </c>
      <c r="K530" s="25">
        <v>70714.574539919093</v>
      </c>
      <c r="L530" s="25">
        <v>95168.320000000007</v>
      </c>
      <c r="M530" s="25">
        <v>2538</v>
      </c>
      <c r="N530" s="25">
        <v>2148.84146072986</v>
      </c>
      <c r="O530" s="25">
        <v>0</v>
      </c>
      <c r="P530" s="25">
        <v>913.12</v>
      </c>
      <c r="Q530" s="25">
        <v>13169.22</v>
      </c>
      <c r="R530" s="25">
        <v>19168.7473598617</v>
      </c>
      <c r="S530" s="25">
        <v>8730.7999999999993</v>
      </c>
      <c r="T530" s="26">
        <v>3514.2199993427998</v>
      </c>
      <c r="U530" s="25">
        <v>1788598.7675476</v>
      </c>
      <c r="V530" s="25">
        <v>1665214.0004973901</v>
      </c>
      <c r="W530" s="25">
        <f>SUM(Table2[[#This Row],[Residential]:[GRLF]],Table2[[#This Row],[OATT MEUs ]:[BUTU]])</f>
        <v>1832055.1891735119</v>
      </c>
      <c r="X530" s="25">
        <f>SUM(Table2[[#This Row],[Residential]:[BUTU]])</f>
        <v>1845224.4091735119</v>
      </c>
    </row>
    <row r="531" spans="1:24">
      <c r="A531">
        <f t="shared" si="7"/>
        <v>25</v>
      </c>
      <c r="B531">
        <v>2021</v>
      </c>
      <c r="C531">
        <v>12</v>
      </c>
      <c r="D531">
        <v>19</v>
      </c>
      <c r="E531">
        <v>16</v>
      </c>
      <c r="F531" s="25">
        <v>1048913.5268337601</v>
      </c>
      <c r="G531" s="25">
        <v>44813.988513234501</v>
      </c>
      <c r="H531" s="25">
        <v>277666.80085497699</v>
      </c>
      <c r="I531" s="25">
        <v>41013.125</v>
      </c>
      <c r="J531" s="25">
        <v>29038.689196456398</v>
      </c>
      <c r="K531" s="25">
        <v>46179.701399057798</v>
      </c>
      <c r="L531" s="25">
        <v>89992.320000000007</v>
      </c>
      <c r="M531" s="25">
        <v>0</v>
      </c>
      <c r="N531" s="25">
        <v>8291.6870622999904</v>
      </c>
      <c r="O531" s="25">
        <v>0</v>
      </c>
      <c r="P531" s="25">
        <v>483.6</v>
      </c>
      <c r="Q531" s="25">
        <v>100006.3428</v>
      </c>
      <c r="R531" s="25">
        <v>13469.8775580045</v>
      </c>
      <c r="S531" s="25">
        <v>7096.96</v>
      </c>
      <c r="T531" s="26">
        <v>4306.7182078283704</v>
      </c>
      <c r="U531" s="25">
        <v>1775343.2194876401</v>
      </c>
      <c r="V531" s="25">
        <v>1663486.04483692</v>
      </c>
      <c r="W531" s="25">
        <f>SUM(Table2[[#This Row],[Residential]:[GRLF]],Table2[[#This Row],[OATT MEUs ]:[BUTU]])</f>
        <v>1611266.9946256191</v>
      </c>
      <c r="X531" s="25">
        <f>SUM(Table2[[#This Row],[Residential]:[BUTU]])</f>
        <v>1711273.3374256191</v>
      </c>
    </row>
    <row r="532" spans="1:24">
      <c r="A532">
        <f t="shared" si="7"/>
        <v>26</v>
      </c>
      <c r="B532">
        <v>2021</v>
      </c>
      <c r="C532">
        <v>3</v>
      </c>
      <c r="D532">
        <v>8</v>
      </c>
      <c r="E532">
        <v>7</v>
      </c>
      <c r="F532" s="25">
        <v>1048019.1817732099</v>
      </c>
      <c r="G532" s="25">
        <v>52468.214543483402</v>
      </c>
      <c r="H532" s="25">
        <v>395839.01517908502</v>
      </c>
      <c r="I532" s="25">
        <v>47738.75</v>
      </c>
      <c r="J532" s="25">
        <v>42686.642096462703</v>
      </c>
      <c r="K532" s="25">
        <v>67125.057985115796</v>
      </c>
      <c r="L532" s="25">
        <v>97346.150999999998</v>
      </c>
      <c r="M532" s="25">
        <v>0</v>
      </c>
      <c r="N532" s="25">
        <v>2063.3339285554898</v>
      </c>
      <c r="O532" s="25">
        <v>0</v>
      </c>
      <c r="P532" s="25">
        <v>1662.96</v>
      </c>
      <c r="Q532" s="25">
        <v>18838.38</v>
      </c>
      <c r="R532" s="25">
        <v>18838.416367528302</v>
      </c>
      <c r="S532" s="25">
        <v>7806.24</v>
      </c>
      <c r="T532" s="26">
        <v>5603.8889921864302</v>
      </c>
      <c r="U532" s="25">
        <v>1719806.1076694001</v>
      </c>
      <c r="V532" s="25">
        <v>1662672.53879958</v>
      </c>
      <c r="W532" s="25">
        <f>SUM(Table2[[#This Row],[Residential]:[GRLF]],Table2[[#This Row],[OATT MEUs ]:[BUTU]])</f>
        <v>1787197.8518656271</v>
      </c>
      <c r="X532" s="25">
        <f>SUM(Table2[[#This Row],[Residential]:[BUTU]])</f>
        <v>1806036.231865627</v>
      </c>
    </row>
    <row r="533" spans="1:24">
      <c r="A533">
        <f t="shared" si="7"/>
        <v>27</v>
      </c>
      <c r="B533">
        <v>2021</v>
      </c>
      <c r="C533">
        <v>2</v>
      </c>
      <c r="D533">
        <v>16</v>
      </c>
      <c r="E533">
        <v>11</v>
      </c>
      <c r="F533" s="25">
        <v>944608.79584455397</v>
      </c>
      <c r="G533" s="25">
        <v>62603.4172717197</v>
      </c>
      <c r="H533" s="25">
        <v>375896.745428861</v>
      </c>
      <c r="I533" s="25">
        <v>49447.85</v>
      </c>
      <c r="J533" s="25">
        <v>44973.6233695509</v>
      </c>
      <c r="K533" s="25">
        <v>71583.538828588906</v>
      </c>
      <c r="L533" s="25">
        <v>97049.68</v>
      </c>
      <c r="M533" s="25">
        <v>319</v>
      </c>
      <c r="N533" s="25">
        <v>2122.8174291985301</v>
      </c>
      <c r="O533" s="25">
        <v>0</v>
      </c>
      <c r="P533" s="25">
        <v>776.88</v>
      </c>
      <c r="Q533" s="25">
        <v>128326.2</v>
      </c>
      <c r="R533" s="25">
        <v>17926.574531122798</v>
      </c>
      <c r="S533" s="25">
        <v>8002.8</v>
      </c>
      <c r="T533" s="26">
        <v>9023.90836817337</v>
      </c>
      <c r="U533" s="25">
        <v>1773409.28372701</v>
      </c>
      <c r="V533" s="25">
        <v>1662521.6065533001</v>
      </c>
      <c r="W533" s="25">
        <f>SUM(Table2[[#This Row],[Residential]:[GRLF]],Table2[[#This Row],[OATT MEUs ]:[BUTU]])</f>
        <v>1684335.6310717687</v>
      </c>
      <c r="X533" s="25">
        <f>SUM(Table2[[#This Row],[Residential]:[BUTU]])</f>
        <v>1812661.8310717687</v>
      </c>
    </row>
    <row r="534" spans="1:24">
      <c r="A534">
        <f t="shared" si="7"/>
        <v>28</v>
      </c>
      <c r="B534">
        <v>2021</v>
      </c>
      <c r="C534">
        <v>12</v>
      </c>
      <c r="D534">
        <v>28</v>
      </c>
      <c r="E534">
        <v>17</v>
      </c>
      <c r="F534" s="25">
        <v>1171266.6018864899</v>
      </c>
      <c r="G534" s="25">
        <v>42391.610755762304</v>
      </c>
      <c r="H534" s="25">
        <v>316054.91002172302</v>
      </c>
      <c r="I534" s="25">
        <v>41023.674999999901</v>
      </c>
      <c r="J534" s="25">
        <v>30520.346187163701</v>
      </c>
      <c r="K534" s="25">
        <v>46132.357360828901</v>
      </c>
      <c r="L534" s="25">
        <v>76997.183999999994</v>
      </c>
      <c r="M534" s="25">
        <v>0</v>
      </c>
      <c r="N534" s="25">
        <v>19503.756237055499</v>
      </c>
      <c r="O534" s="25">
        <v>0</v>
      </c>
      <c r="P534" s="25">
        <v>473.2</v>
      </c>
      <c r="Q534" s="25">
        <v>68028.027199999997</v>
      </c>
      <c r="R534" s="25">
        <v>14516.1175580045</v>
      </c>
      <c r="S534" s="25">
        <v>6756.88</v>
      </c>
      <c r="T534" s="26">
        <v>6826.3062580283704</v>
      </c>
      <c r="U534" s="25">
        <v>1696824.19039365</v>
      </c>
      <c r="V534" s="25">
        <v>1657102.5369581601</v>
      </c>
      <c r="W534" s="25">
        <f>SUM(Table2[[#This Row],[Residential]:[GRLF]],Table2[[#This Row],[OATT MEUs ]:[BUTU]])</f>
        <v>1772462.9452650556</v>
      </c>
      <c r="X534" s="25">
        <f>SUM(Table2[[#This Row],[Residential]:[BUTU]])</f>
        <v>1840490.9724650555</v>
      </c>
    </row>
    <row r="535" spans="1:24">
      <c r="A535">
        <f t="shared" si="7"/>
        <v>29</v>
      </c>
      <c r="B535">
        <v>2021</v>
      </c>
      <c r="C535">
        <v>12</v>
      </c>
      <c r="D535">
        <v>10</v>
      </c>
      <c r="E535">
        <v>11</v>
      </c>
      <c r="F535" s="25">
        <v>929801.52580233396</v>
      </c>
      <c r="G535" s="25">
        <v>78624.197213271094</v>
      </c>
      <c r="H535" s="25">
        <v>414595.17339310498</v>
      </c>
      <c r="I535" s="25">
        <v>52729.9549999999</v>
      </c>
      <c r="J535" s="25">
        <v>44883.256412315699</v>
      </c>
      <c r="K535" s="25">
        <v>69930.736080748597</v>
      </c>
      <c r="L535" s="25">
        <v>81322.559999999998</v>
      </c>
      <c r="M535" s="25">
        <v>0</v>
      </c>
      <c r="N535" s="25">
        <v>2137.6883043592902</v>
      </c>
      <c r="O535" s="25">
        <v>0</v>
      </c>
      <c r="P535" s="25">
        <v>851.76</v>
      </c>
      <c r="Q535" s="25">
        <v>16981.496800000001</v>
      </c>
      <c r="R535" s="25">
        <v>16731.317558004499</v>
      </c>
      <c r="S535" s="25">
        <v>7664.8</v>
      </c>
      <c r="T535" s="26">
        <v>7282.2404692283699</v>
      </c>
      <c r="U535" s="25">
        <v>1673806.4501483799</v>
      </c>
      <c r="V535" s="25">
        <v>1654969.0138349701</v>
      </c>
      <c r="W535" s="25">
        <f>SUM(Table2[[#This Row],[Residential]:[GRLF]],Table2[[#This Row],[OATT MEUs ]:[BUTU]])</f>
        <v>1706555.2102333663</v>
      </c>
      <c r="X535" s="25">
        <f>SUM(Table2[[#This Row],[Residential]:[BUTU]])</f>
        <v>1723536.7070333664</v>
      </c>
    </row>
    <row r="536" spans="1:24">
      <c r="A536">
        <f t="shared" si="7"/>
        <v>30</v>
      </c>
      <c r="B536">
        <v>2021</v>
      </c>
      <c r="C536">
        <v>1</v>
      </c>
      <c r="D536">
        <v>14</v>
      </c>
      <c r="E536">
        <v>17</v>
      </c>
      <c r="F536" s="25">
        <v>998783.03160159499</v>
      </c>
      <c r="G536" s="25">
        <v>42667.014745764202</v>
      </c>
      <c r="H536" s="25">
        <v>330086.92341967998</v>
      </c>
      <c r="I536" s="25">
        <v>47286.468000000001</v>
      </c>
      <c r="J536" s="25">
        <v>30272.435155740099</v>
      </c>
      <c r="K536" s="25">
        <v>66217.153200606801</v>
      </c>
      <c r="L536" s="25">
        <v>91540.800000000003</v>
      </c>
      <c r="M536" s="25">
        <v>0</v>
      </c>
      <c r="N536" s="25">
        <v>16670.685221416901</v>
      </c>
      <c r="O536" s="25">
        <v>0</v>
      </c>
      <c r="P536" s="25">
        <v>1172.08</v>
      </c>
      <c r="Q536" s="25">
        <v>109615.32</v>
      </c>
      <c r="R536" s="25">
        <v>15753.387359861699</v>
      </c>
      <c r="S536" s="25">
        <v>7231.12</v>
      </c>
      <c r="T536" s="26">
        <v>8551.5157713427998</v>
      </c>
      <c r="U536" s="25">
        <v>1689114.2068085801</v>
      </c>
      <c r="V536" s="25">
        <v>1653969.54233071</v>
      </c>
      <c r="W536" s="25">
        <f>SUM(Table2[[#This Row],[Residential]:[GRLF]],Table2[[#This Row],[OATT MEUs ]:[BUTU]])</f>
        <v>1656232.6144760079</v>
      </c>
      <c r="X536" s="25">
        <f>SUM(Table2[[#This Row],[Residential]:[BUTU]])</f>
        <v>1765847.9344760079</v>
      </c>
    </row>
    <row r="537" spans="1:24">
      <c r="A537">
        <f t="shared" si="7"/>
        <v>31</v>
      </c>
      <c r="B537">
        <v>2021</v>
      </c>
      <c r="C537">
        <v>12</v>
      </c>
      <c r="D537">
        <v>30</v>
      </c>
      <c r="E537">
        <v>18</v>
      </c>
      <c r="F537" s="25">
        <v>1003485.46309969</v>
      </c>
      <c r="G537" s="25">
        <v>38989.973904844002</v>
      </c>
      <c r="H537" s="25">
        <v>262893.84873181902</v>
      </c>
      <c r="I537" s="25">
        <v>40732.494999999901</v>
      </c>
      <c r="J537" s="25">
        <v>30931.545110678198</v>
      </c>
      <c r="K537" s="25">
        <v>50540.413830546102</v>
      </c>
      <c r="L537" s="25">
        <v>73287.456000000006</v>
      </c>
      <c r="M537" s="25">
        <v>0</v>
      </c>
      <c r="N537" s="25">
        <v>19503.756237055499</v>
      </c>
      <c r="O537" s="25">
        <v>0</v>
      </c>
      <c r="P537" s="25">
        <v>494</v>
      </c>
      <c r="Q537" s="25">
        <v>102784.891999999</v>
      </c>
      <c r="R537" s="25">
        <v>13548.917558004499</v>
      </c>
      <c r="S537" s="25">
        <v>6434.48</v>
      </c>
      <c r="T537" s="26">
        <v>5390.48118162837</v>
      </c>
      <c r="U537" s="25">
        <v>1669386.10756825</v>
      </c>
      <c r="V537" s="25">
        <v>1653897.49314823</v>
      </c>
      <c r="W537" s="25">
        <f>SUM(Table2[[#This Row],[Residential]:[GRLF]],Table2[[#This Row],[OATT MEUs ]:[BUTU]])</f>
        <v>1546232.8306542658</v>
      </c>
      <c r="X537" s="25">
        <f>SUM(Table2[[#This Row],[Residential]:[BUTU]])</f>
        <v>1649017.7226542649</v>
      </c>
    </row>
    <row r="538" spans="1:24">
      <c r="A538">
        <f t="shared" si="7"/>
        <v>32</v>
      </c>
      <c r="B538">
        <v>2021</v>
      </c>
      <c r="C538">
        <v>12</v>
      </c>
      <c r="D538">
        <v>20</v>
      </c>
      <c r="E538">
        <v>21</v>
      </c>
      <c r="F538" s="25">
        <v>1102269.2967513599</v>
      </c>
      <c r="G538" s="25">
        <v>44556.288751801301</v>
      </c>
      <c r="H538" s="25">
        <v>272643.63769387902</v>
      </c>
      <c r="I538" s="25">
        <v>40413.8849999999</v>
      </c>
      <c r="J538" s="25">
        <v>34728.430822912997</v>
      </c>
      <c r="K538" s="25">
        <v>64584.12486697</v>
      </c>
      <c r="L538" s="25">
        <v>98966.207999999999</v>
      </c>
      <c r="M538" s="25">
        <v>0</v>
      </c>
      <c r="N538" s="25">
        <v>19503.756237055499</v>
      </c>
      <c r="O538" s="25">
        <v>0</v>
      </c>
      <c r="P538" s="25">
        <v>470.08</v>
      </c>
      <c r="Q538" s="25">
        <v>98549.211599999995</v>
      </c>
      <c r="R538" s="25">
        <v>13322.1975580045</v>
      </c>
      <c r="S538" s="25">
        <v>7137.52</v>
      </c>
      <c r="T538" s="26">
        <v>0</v>
      </c>
      <c r="U538" s="25">
        <v>1778209.61436036</v>
      </c>
      <c r="V538" s="25">
        <v>1653409.80530288</v>
      </c>
      <c r="W538" s="25">
        <f>SUM(Table2[[#This Row],[Residential]:[GRLF]],Table2[[#This Row],[OATT MEUs ]:[BUTU]])</f>
        <v>1698595.4256819834</v>
      </c>
      <c r="X538" s="25">
        <f>SUM(Table2[[#This Row],[Residential]:[BUTU]])</f>
        <v>1797144.6372819834</v>
      </c>
    </row>
    <row r="539" spans="1:24">
      <c r="A539">
        <f t="shared" si="7"/>
        <v>33</v>
      </c>
      <c r="B539">
        <v>2021</v>
      </c>
      <c r="C539">
        <v>1</v>
      </c>
      <c r="D539">
        <v>21</v>
      </c>
      <c r="E539">
        <v>9</v>
      </c>
      <c r="F539" s="25">
        <v>1014466.04099939</v>
      </c>
      <c r="G539" s="25">
        <v>74673.807803670701</v>
      </c>
      <c r="H539" s="25">
        <v>420622.40383408399</v>
      </c>
      <c r="I539" s="25">
        <v>51033.21</v>
      </c>
      <c r="J539" s="25">
        <v>59128.901570324699</v>
      </c>
      <c r="K539" s="25">
        <v>70982.383500846903</v>
      </c>
      <c r="L539" s="25">
        <v>97439.679999999993</v>
      </c>
      <c r="M539" s="25">
        <v>63</v>
      </c>
      <c r="N539" s="25">
        <v>2148.84146072986</v>
      </c>
      <c r="O539" s="25">
        <v>0</v>
      </c>
      <c r="P539" s="25">
        <v>929.76</v>
      </c>
      <c r="Q539" s="25">
        <v>15202.08</v>
      </c>
      <c r="R539" s="25">
        <v>18830.7473598617</v>
      </c>
      <c r="S539" s="25">
        <v>8556.08</v>
      </c>
      <c r="T539" s="26">
        <v>5865.5021713427996</v>
      </c>
      <c r="U539" s="25">
        <v>1729584.2842949701</v>
      </c>
      <c r="V539" s="25">
        <v>1651380.9855812101</v>
      </c>
      <c r="W539" s="25">
        <f>SUM(Table2[[#This Row],[Residential]:[GRLF]],Table2[[#This Row],[OATT MEUs ]:[BUTU]])</f>
        <v>1824740.3587002505</v>
      </c>
      <c r="X539" s="25">
        <f>SUM(Table2[[#This Row],[Residential]:[BUTU]])</f>
        <v>1839942.4387002506</v>
      </c>
    </row>
    <row r="540" spans="1:24">
      <c r="A540">
        <f t="shared" si="7"/>
        <v>34</v>
      </c>
      <c r="B540">
        <v>2021</v>
      </c>
      <c r="C540">
        <v>2</v>
      </c>
      <c r="D540">
        <v>18</v>
      </c>
      <c r="E540">
        <v>19</v>
      </c>
      <c r="F540" s="25">
        <v>1078942.8927290901</v>
      </c>
      <c r="G540" s="25">
        <v>46809.6016920775</v>
      </c>
      <c r="H540" s="25">
        <v>351187.825608343</v>
      </c>
      <c r="I540" s="25">
        <v>43930.2</v>
      </c>
      <c r="J540" s="25">
        <v>36555.448316206202</v>
      </c>
      <c r="K540" s="25">
        <v>66166.823632307307</v>
      </c>
      <c r="L540" s="25">
        <v>98389.2</v>
      </c>
      <c r="M540" s="25">
        <v>3095</v>
      </c>
      <c r="N540" s="25">
        <v>19368.077932797802</v>
      </c>
      <c r="O540" s="25">
        <v>0</v>
      </c>
      <c r="P540" s="25">
        <v>772.72</v>
      </c>
      <c r="Q540" s="25">
        <v>26505.72</v>
      </c>
      <c r="R540" s="25">
        <v>17939.054531122802</v>
      </c>
      <c r="S540" s="25">
        <v>8276.32</v>
      </c>
      <c r="T540" s="26">
        <v>5151.2690881733697</v>
      </c>
      <c r="U540" s="25">
        <v>1751237.22390068</v>
      </c>
      <c r="V540" s="25">
        <v>1651202.53470067</v>
      </c>
      <c r="W540" s="25">
        <f>SUM(Table2[[#This Row],[Residential]:[GRLF]],Table2[[#This Row],[OATT MEUs ]:[BUTU]])</f>
        <v>1776584.4335301181</v>
      </c>
      <c r="X540" s="25">
        <f>SUM(Table2[[#This Row],[Residential]:[BUTU]])</f>
        <v>1803090.1535301181</v>
      </c>
    </row>
    <row r="541" spans="1:24">
      <c r="A541">
        <f t="shared" ref="A541:A604" si="8">A540+1</f>
        <v>35</v>
      </c>
      <c r="B541">
        <v>2021</v>
      </c>
      <c r="C541">
        <v>12</v>
      </c>
      <c r="D541">
        <v>10</v>
      </c>
      <c r="E541">
        <v>12</v>
      </c>
      <c r="F541" s="25">
        <v>977971.42474645597</v>
      </c>
      <c r="G541" s="25">
        <v>69140.845992529095</v>
      </c>
      <c r="H541" s="25">
        <v>408934.00560868299</v>
      </c>
      <c r="I541" s="25">
        <v>52268.92</v>
      </c>
      <c r="J541" s="25">
        <v>42013.803054746801</v>
      </c>
      <c r="K541" s="25">
        <v>69035.607247614302</v>
      </c>
      <c r="L541" s="25">
        <v>84872.831999999995</v>
      </c>
      <c r="M541" s="25">
        <v>0</v>
      </c>
      <c r="N541" s="25">
        <v>2137.6883043592902</v>
      </c>
      <c r="O541" s="25">
        <v>0</v>
      </c>
      <c r="P541" s="25">
        <v>851.76</v>
      </c>
      <c r="Q541" s="25">
        <v>17404.962800000001</v>
      </c>
      <c r="R541" s="25">
        <v>16344.4375580045</v>
      </c>
      <c r="S541" s="25">
        <v>7969.52</v>
      </c>
      <c r="T541" s="26">
        <v>6809.7602584283704</v>
      </c>
      <c r="U541" s="25">
        <v>1665571.1178053401</v>
      </c>
      <c r="V541" s="25">
        <v>1650674.0043077101</v>
      </c>
      <c r="W541" s="25">
        <f>SUM(Table2[[#This Row],[Residential]:[GRLF]],Table2[[#This Row],[OATT MEUs ]:[BUTU]])</f>
        <v>1738350.6047708208</v>
      </c>
      <c r="X541" s="25">
        <f>SUM(Table2[[#This Row],[Residential]:[BUTU]])</f>
        <v>1755755.5675708209</v>
      </c>
    </row>
    <row r="542" spans="1:24">
      <c r="A542">
        <f t="shared" si="8"/>
        <v>36</v>
      </c>
      <c r="B542">
        <v>2021</v>
      </c>
      <c r="C542">
        <v>12</v>
      </c>
      <c r="D542">
        <v>19</v>
      </c>
      <c r="E542">
        <v>18</v>
      </c>
      <c r="F542" s="25">
        <v>1099115.5593101201</v>
      </c>
      <c r="G542" s="25">
        <v>43061.630135488696</v>
      </c>
      <c r="H542" s="25">
        <v>268510.08661319001</v>
      </c>
      <c r="I542" s="25">
        <v>39607.864999999998</v>
      </c>
      <c r="J542" s="25">
        <v>30066.686505242698</v>
      </c>
      <c r="K542" s="25">
        <v>46048.770645059303</v>
      </c>
      <c r="L542" s="25">
        <v>90546.72</v>
      </c>
      <c r="M542" s="25">
        <v>0</v>
      </c>
      <c r="N542" s="25">
        <v>19503.756237055499</v>
      </c>
      <c r="O542" s="25">
        <v>0</v>
      </c>
      <c r="P542" s="25">
        <v>474.24</v>
      </c>
      <c r="Q542" s="25">
        <v>98998.187599999903</v>
      </c>
      <c r="R542" s="25">
        <v>13464.6775580045</v>
      </c>
      <c r="S542" s="25">
        <v>7293.52</v>
      </c>
      <c r="T542" s="26">
        <v>4772.7638632283697</v>
      </c>
      <c r="U542" s="25">
        <v>1792630.86387619</v>
      </c>
      <c r="V542" s="25">
        <v>1649843.2215040701</v>
      </c>
      <c r="W542" s="25">
        <f>SUM(Table2[[#This Row],[Residential]:[GRLF]],Table2[[#This Row],[OATT MEUs ]:[BUTU]])</f>
        <v>1662466.2758673888</v>
      </c>
      <c r="X542" s="25">
        <f>SUM(Table2[[#This Row],[Residential]:[BUTU]])</f>
        <v>1761464.4634673886</v>
      </c>
    </row>
    <row r="543" spans="1:24">
      <c r="A543">
        <f t="shared" si="8"/>
        <v>37</v>
      </c>
      <c r="B543">
        <v>2021</v>
      </c>
      <c r="C543">
        <v>12</v>
      </c>
      <c r="D543">
        <v>10</v>
      </c>
      <c r="E543">
        <v>17</v>
      </c>
      <c r="F543" s="25">
        <v>1136772.74261789</v>
      </c>
      <c r="G543" s="25">
        <v>47648.685888999702</v>
      </c>
      <c r="H543" s="25">
        <v>370950.26556939498</v>
      </c>
      <c r="I543" s="25">
        <v>47988.784999999902</v>
      </c>
      <c r="J543" s="25">
        <v>31771.821171773099</v>
      </c>
      <c r="K543" s="25">
        <v>59670.956485941897</v>
      </c>
      <c r="L543" s="25">
        <v>90793.823999999993</v>
      </c>
      <c r="M543" s="25">
        <v>0</v>
      </c>
      <c r="N543" s="25">
        <v>19020.166080799401</v>
      </c>
      <c r="O543" s="25">
        <v>0</v>
      </c>
      <c r="P543" s="25">
        <v>850.72</v>
      </c>
      <c r="Q543" s="25">
        <v>16978.435600000001</v>
      </c>
      <c r="R543" s="25">
        <v>16664.757558004501</v>
      </c>
      <c r="S543" s="25">
        <v>7973.68</v>
      </c>
      <c r="T543" s="26">
        <v>0</v>
      </c>
      <c r="U543" s="25">
        <v>1785635.5549560799</v>
      </c>
      <c r="V543" s="25">
        <v>1647506.83252405</v>
      </c>
      <c r="W543" s="25">
        <f>SUM(Table2[[#This Row],[Residential]:[GRLF]],Table2[[#This Row],[OATT MEUs ]:[BUTU]])</f>
        <v>1830106.4043728034</v>
      </c>
      <c r="X543" s="25">
        <f>SUM(Table2[[#This Row],[Residential]:[BUTU]])</f>
        <v>1847084.8399728034</v>
      </c>
    </row>
    <row r="544" spans="1:24">
      <c r="A544">
        <f t="shared" si="8"/>
        <v>38</v>
      </c>
      <c r="B544">
        <v>2021</v>
      </c>
      <c r="C544">
        <v>2</v>
      </c>
      <c r="D544">
        <v>16</v>
      </c>
      <c r="E544">
        <v>9</v>
      </c>
      <c r="F544" s="25">
        <v>890789.64991369995</v>
      </c>
      <c r="G544" s="25">
        <v>54379.740883699102</v>
      </c>
      <c r="H544" s="25">
        <v>378124.17425964097</v>
      </c>
      <c r="I544" s="25">
        <v>49083.875</v>
      </c>
      <c r="J544" s="25">
        <v>44381.735798643</v>
      </c>
      <c r="K544" s="25">
        <v>70219.832465587606</v>
      </c>
      <c r="L544" s="25">
        <v>92831.44</v>
      </c>
      <c r="M544" s="25">
        <v>3906</v>
      </c>
      <c r="N544" s="25">
        <v>2122.8174291985301</v>
      </c>
      <c r="O544" s="25">
        <v>0</v>
      </c>
      <c r="P544" s="25">
        <v>850.72</v>
      </c>
      <c r="Q544" s="25">
        <v>129290.1</v>
      </c>
      <c r="R544" s="25">
        <v>17528.254531122799</v>
      </c>
      <c r="S544" s="25">
        <v>8081.84</v>
      </c>
      <c r="T544" s="26">
        <v>9028.0183681733706</v>
      </c>
      <c r="U544" s="25">
        <v>1723387.4963717901</v>
      </c>
      <c r="V544" s="25">
        <v>1647407.08252562</v>
      </c>
      <c r="W544" s="25">
        <f>SUM(Table2[[#This Row],[Residential]:[GRLF]],Table2[[#This Row],[OATT MEUs ]:[BUTU]])</f>
        <v>1621328.0986497654</v>
      </c>
      <c r="X544" s="25">
        <f>SUM(Table2[[#This Row],[Residential]:[BUTU]])</f>
        <v>1750618.1986497655</v>
      </c>
    </row>
    <row r="545" spans="1:24">
      <c r="A545">
        <f t="shared" si="8"/>
        <v>39</v>
      </c>
      <c r="B545">
        <v>2021</v>
      </c>
      <c r="C545">
        <v>2</v>
      </c>
      <c r="D545">
        <v>12</v>
      </c>
      <c r="E545">
        <v>18</v>
      </c>
      <c r="F545" s="25">
        <v>1060283.2796638301</v>
      </c>
      <c r="G545" s="25">
        <v>51547.746365970197</v>
      </c>
      <c r="H545" s="25">
        <v>366116.77884162002</v>
      </c>
      <c r="I545" s="25">
        <v>44786.86</v>
      </c>
      <c r="J545" s="25">
        <v>27057.717527218701</v>
      </c>
      <c r="K545" s="25">
        <v>57900.607988146803</v>
      </c>
      <c r="L545" s="25">
        <v>89763.44</v>
      </c>
      <c r="M545" s="25">
        <v>0</v>
      </c>
      <c r="N545" s="25">
        <v>17918.0447273959</v>
      </c>
      <c r="O545" s="25">
        <v>0</v>
      </c>
      <c r="P545" s="25">
        <v>824.72</v>
      </c>
      <c r="Q545" s="25">
        <v>16598.46</v>
      </c>
      <c r="R545" s="25">
        <v>17812.174531122801</v>
      </c>
      <c r="S545" s="25">
        <v>8113.04</v>
      </c>
      <c r="T545" s="26">
        <v>5073.8921731733699</v>
      </c>
      <c r="U545" s="25">
        <v>1738101.2282138399</v>
      </c>
      <c r="V545" s="25">
        <v>1646882.8708623899</v>
      </c>
      <c r="W545" s="25">
        <f>SUM(Table2[[#This Row],[Residential]:[GRLF]],Table2[[#This Row],[OATT MEUs ]:[BUTU]])</f>
        <v>1747198.3018184782</v>
      </c>
      <c r="X545" s="25">
        <f>SUM(Table2[[#This Row],[Residential]:[BUTU]])</f>
        <v>1763796.7618184781</v>
      </c>
    </row>
    <row r="546" spans="1:24">
      <c r="A546">
        <f t="shared" si="8"/>
        <v>40</v>
      </c>
      <c r="B546">
        <v>2021</v>
      </c>
      <c r="C546">
        <v>2</v>
      </c>
      <c r="D546">
        <v>14</v>
      </c>
      <c r="E546">
        <v>10</v>
      </c>
      <c r="F546" s="25">
        <v>1137091.9322666801</v>
      </c>
      <c r="G546" s="25">
        <v>43977.607174348603</v>
      </c>
      <c r="H546" s="25">
        <v>310037.37297643698</v>
      </c>
      <c r="I546" s="25">
        <v>41174.54</v>
      </c>
      <c r="J546" s="25">
        <v>26518.922861342398</v>
      </c>
      <c r="K546" s="25">
        <v>49797.288392788003</v>
      </c>
      <c r="L546" s="25">
        <v>72855.12</v>
      </c>
      <c r="M546" s="25">
        <v>3769</v>
      </c>
      <c r="N546" s="25">
        <v>2122.8174291985301</v>
      </c>
      <c r="O546" s="25">
        <v>0</v>
      </c>
      <c r="P546" s="25">
        <v>878.8</v>
      </c>
      <c r="Q546" s="25">
        <v>16454.64</v>
      </c>
      <c r="R546" s="25">
        <v>16678.574531122798</v>
      </c>
      <c r="S546" s="25">
        <v>7517.12</v>
      </c>
      <c r="T546" s="26">
        <v>7878.5541181733697</v>
      </c>
      <c r="U546" s="25">
        <v>1651906.2017991799</v>
      </c>
      <c r="V546" s="25">
        <v>1646540.40682627</v>
      </c>
      <c r="W546" s="25">
        <f>SUM(Table2[[#This Row],[Residential]:[GRLF]],Table2[[#This Row],[OATT MEUs ]:[BUTU]])</f>
        <v>1720297.6497500909</v>
      </c>
      <c r="X546" s="25">
        <f>SUM(Table2[[#This Row],[Residential]:[BUTU]])</f>
        <v>1736752.2897500908</v>
      </c>
    </row>
    <row r="547" spans="1:24">
      <c r="A547">
        <f t="shared" si="8"/>
        <v>41</v>
      </c>
      <c r="B547">
        <v>2021</v>
      </c>
      <c r="C547">
        <v>12</v>
      </c>
      <c r="D547">
        <v>10</v>
      </c>
      <c r="E547">
        <v>16</v>
      </c>
      <c r="F547" s="25">
        <v>1018102.19047005</v>
      </c>
      <c r="G547" s="25">
        <v>58188.606131617897</v>
      </c>
      <c r="H547" s="25">
        <v>392741.268549114</v>
      </c>
      <c r="I547" s="25">
        <v>49046.95</v>
      </c>
      <c r="J547" s="25">
        <v>32688.079642647899</v>
      </c>
      <c r="K547" s="25">
        <v>60254.920709199498</v>
      </c>
      <c r="L547" s="25">
        <v>88391.423999999999</v>
      </c>
      <c r="M547" s="25">
        <v>0</v>
      </c>
      <c r="N547" s="25">
        <v>7315.87121128324</v>
      </c>
      <c r="O547" s="25">
        <v>0</v>
      </c>
      <c r="P547" s="25">
        <v>850.72</v>
      </c>
      <c r="Q547" s="25">
        <v>17697.817599999998</v>
      </c>
      <c r="R547" s="25">
        <v>16039.7175580045</v>
      </c>
      <c r="S547" s="25">
        <v>7852</v>
      </c>
      <c r="T547" s="26">
        <v>5426.3308474283704</v>
      </c>
      <c r="U547" s="25">
        <v>1722599.1748264199</v>
      </c>
      <c r="V547" s="25">
        <v>1646178.3068689101</v>
      </c>
      <c r="W547" s="25">
        <f>SUM(Table2[[#This Row],[Residential]:[GRLF]],Table2[[#This Row],[OATT MEUs ]:[BUTU]])</f>
        <v>1736898.0791193449</v>
      </c>
      <c r="X547" s="25">
        <f>SUM(Table2[[#This Row],[Residential]:[BUTU]])</f>
        <v>1754595.8967193449</v>
      </c>
    </row>
    <row r="548" spans="1:24">
      <c r="A548">
        <f t="shared" si="8"/>
        <v>42</v>
      </c>
      <c r="B548">
        <v>2021</v>
      </c>
      <c r="C548">
        <v>12</v>
      </c>
      <c r="D548">
        <v>10</v>
      </c>
      <c r="E548">
        <v>6</v>
      </c>
      <c r="F548" s="25">
        <v>987080.68574145297</v>
      </c>
      <c r="G548" s="25">
        <v>52776.911141520497</v>
      </c>
      <c r="H548" s="25">
        <v>372405.99442824599</v>
      </c>
      <c r="I548" s="25">
        <v>44458.754999999997</v>
      </c>
      <c r="J548" s="25">
        <v>36330.765758564798</v>
      </c>
      <c r="K548" s="25">
        <v>62860.801875438701</v>
      </c>
      <c r="L548" s="25">
        <v>91967.039999999994</v>
      </c>
      <c r="M548" s="25">
        <v>0</v>
      </c>
      <c r="N548" s="25">
        <v>19503.756237055499</v>
      </c>
      <c r="O548" s="25">
        <v>0</v>
      </c>
      <c r="P548" s="25">
        <v>993.2</v>
      </c>
      <c r="Q548" s="25">
        <v>65713.759999999995</v>
      </c>
      <c r="R548" s="25">
        <v>15332.5175580045</v>
      </c>
      <c r="S548" s="25">
        <v>7177.04</v>
      </c>
      <c r="T548" s="26">
        <v>7406.7809788283703</v>
      </c>
      <c r="U548" s="25">
        <v>1707335.65228655</v>
      </c>
      <c r="V548" s="25">
        <v>1644808.5034880801</v>
      </c>
      <c r="W548" s="25">
        <f>SUM(Table2[[#This Row],[Residential]:[GRLF]],Table2[[#This Row],[OATT MEUs ]:[BUTU]])</f>
        <v>1698294.2487191111</v>
      </c>
      <c r="X548" s="25">
        <f>SUM(Table2[[#This Row],[Residential]:[BUTU]])</f>
        <v>1764008.0087191111</v>
      </c>
    </row>
    <row r="549" spans="1:24">
      <c r="A549">
        <f t="shared" si="8"/>
        <v>43</v>
      </c>
      <c r="B549">
        <v>2021</v>
      </c>
      <c r="C549">
        <v>1</v>
      </c>
      <c r="D549">
        <v>23</v>
      </c>
      <c r="E549">
        <v>9</v>
      </c>
      <c r="F549" s="25">
        <v>1056088.9699768201</v>
      </c>
      <c r="G549" s="25">
        <v>54424.612195607398</v>
      </c>
      <c r="H549" s="25">
        <v>307820.63340897398</v>
      </c>
      <c r="I549" s="25">
        <v>42140.786999999997</v>
      </c>
      <c r="J549" s="25">
        <v>37091.870817167597</v>
      </c>
      <c r="K549" s="25">
        <v>50364.042183195299</v>
      </c>
      <c r="L549" s="25">
        <v>85712.639999999999</v>
      </c>
      <c r="M549" s="25">
        <v>3551</v>
      </c>
      <c r="N549" s="25">
        <v>2148.84146072986</v>
      </c>
      <c r="O549" s="25">
        <v>0</v>
      </c>
      <c r="P549" s="25">
        <v>954.72</v>
      </c>
      <c r="Q549" s="25">
        <v>59039.64</v>
      </c>
      <c r="R549" s="25">
        <v>15299.947359861701</v>
      </c>
      <c r="S549" s="25">
        <v>7179.12</v>
      </c>
      <c r="T549" s="26">
        <v>8383.9297713428095</v>
      </c>
      <c r="U549" s="25">
        <v>1705794.90327623</v>
      </c>
      <c r="V549" s="25">
        <v>1643751.4703228199</v>
      </c>
      <c r="W549" s="25">
        <f>SUM(Table2[[#This Row],[Residential]:[GRLF]],Table2[[#This Row],[OATT MEUs ]:[BUTU]])</f>
        <v>1671161.1141736989</v>
      </c>
      <c r="X549" s="25">
        <f>SUM(Table2[[#This Row],[Residential]:[BUTU]])</f>
        <v>1730200.7541736988</v>
      </c>
    </row>
    <row r="550" spans="1:24">
      <c r="A550">
        <f t="shared" si="8"/>
        <v>44</v>
      </c>
      <c r="B550">
        <v>2021</v>
      </c>
      <c r="C550">
        <v>12</v>
      </c>
      <c r="D550">
        <v>28</v>
      </c>
      <c r="E550">
        <v>9</v>
      </c>
      <c r="F550" s="25">
        <v>1062338.5013755001</v>
      </c>
      <c r="G550" s="25">
        <v>54941.589137559502</v>
      </c>
      <c r="H550" s="25">
        <v>337189.93641689798</v>
      </c>
      <c r="I550" s="25">
        <v>41470.994999999901</v>
      </c>
      <c r="J550" s="25">
        <v>36268.1920093343</v>
      </c>
      <c r="K550" s="25">
        <v>45058.790480162999</v>
      </c>
      <c r="L550" s="25">
        <v>81456.672000000006</v>
      </c>
      <c r="M550" s="25">
        <v>0</v>
      </c>
      <c r="N550" s="25">
        <v>2137.6883043592902</v>
      </c>
      <c r="O550" s="25">
        <v>0</v>
      </c>
      <c r="P550" s="25">
        <v>470.08</v>
      </c>
      <c r="Q550" s="25">
        <v>104498.1436</v>
      </c>
      <c r="R550" s="25">
        <v>14015.8775580045</v>
      </c>
      <c r="S550" s="25">
        <v>6843.2</v>
      </c>
      <c r="T550" s="26">
        <v>7325.4439126283696</v>
      </c>
      <c r="U550" s="25">
        <v>1660004.3062219699</v>
      </c>
      <c r="V550" s="25">
        <v>1643738.7061858799</v>
      </c>
      <c r="W550" s="25">
        <f>SUM(Table2[[#This Row],[Residential]:[GRLF]],Table2[[#This Row],[OATT MEUs ]:[BUTU]])</f>
        <v>1689516.9661944469</v>
      </c>
      <c r="X550" s="25">
        <f>SUM(Table2[[#This Row],[Residential]:[BUTU]])</f>
        <v>1794015.109794447</v>
      </c>
    </row>
    <row r="551" spans="1:24">
      <c r="A551">
        <f t="shared" si="8"/>
        <v>45</v>
      </c>
      <c r="B551">
        <v>2021</v>
      </c>
      <c r="C551">
        <v>2</v>
      </c>
      <c r="D551">
        <v>16</v>
      </c>
      <c r="E551">
        <v>12</v>
      </c>
      <c r="F551" s="25">
        <v>990980.92350214696</v>
      </c>
      <c r="G551" s="25">
        <v>58927.270541975398</v>
      </c>
      <c r="H551" s="25">
        <v>373026.98828408797</v>
      </c>
      <c r="I551" s="25">
        <v>49216.805</v>
      </c>
      <c r="J551" s="25">
        <v>43372.9706030425</v>
      </c>
      <c r="K551" s="25">
        <v>71680.669391849602</v>
      </c>
      <c r="L551" s="25">
        <v>93063.360000000001</v>
      </c>
      <c r="M551" s="25">
        <v>515</v>
      </c>
      <c r="N551" s="25">
        <v>2122.8174291985301</v>
      </c>
      <c r="O551" s="25">
        <v>0</v>
      </c>
      <c r="P551" s="25">
        <v>776.88</v>
      </c>
      <c r="Q551" s="25">
        <v>128398.62</v>
      </c>
      <c r="R551" s="25">
        <v>17915.1345311228</v>
      </c>
      <c r="S551" s="25">
        <v>8098.48</v>
      </c>
      <c r="T551" s="26">
        <v>9059.8708681733697</v>
      </c>
      <c r="U551" s="25">
        <v>1800016.6389804401</v>
      </c>
      <c r="V551" s="25">
        <v>1641671.4980711699</v>
      </c>
      <c r="W551" s="25">
        <f>SUM(Table2[[#This Row],[Residential]:[GRLF]],Table2[[#This Row],[OATT MEUs ]:[BUTU]])</f>
        <v>1718757.1701515971</v>
      </c>
      <c r="X551" s="25">
        <f>SUM(Table2[[#This Row],[Residential]:[BUTU]])</f>
        <v>1847155.7901515972</v>
      </c>
    </row>
    <row r="552" spans="1:24">
      <c r="A552">
        <f t="shared" si="8"/>
        <v>46</v>
      </c>
      <c r="B552">
        <v>2021</v>
      </c>
      <c r="C552">
        <v>1</v>
      </c>
      <c r="D552">
        <v>22</v>
      </c>
      <c r="E552">
        <v>12</v>
      </c>
      <c r="F552" s="25">
        <v>990871.86472348601</v>
      </c>
      <c r="G552" s="25">
        <v>71747.472438376397</v>
      </c>
      <c r="H552" s="25">
        <v>398043.92251160397</v>
      </c>
      <c r="I552" s="25">
        <v>51125.343000000001</v>
      </c>
      <c r="J552" s="25">
        <v>52750.938921585097</v>
      </c>
      <c r="K552" s="25">
        <v>69391.140361240701</v>
      </c>
      <c r="L552" s="25">
        <v>95435.6</v>
      </c>
      <c r="M552" s="25">
        <v>3686</v>
      </c>
      <c r="N552" s="25">
        <v>2148.84146072986</v>
      </c>
      <c r="O552" s="25">
        <v>0</v>
      </c>
      <c r="P552" s="25">
        <v>966.16</v>
      </c>
      <c r="Q552" s="25">
        <v>97818</v>
      </c>
      <c r="R552" s="25">
        <v>18276.4273598617</v>
      </c>
      <c r="S552" s="25">
        <v>8140.08</v>
      </c>
      <c r="T552" s="26">
        <v>954.713803342809</v>
      </c>
      <c r="U552" s="25">
        <v>1749709.61032443</v>
      </c>
      <c r="V552" s="25">
        <v>1641029.13736608</v>
      </c>
      <c r="W552" s="25">
        <f>SUM(Table2[[#This Row],[Residential]:[GRLF]],Table2[[#This Row],[OATT MEUs ]:[BUTU]])</f>
        <v>1763538.5045802267</v>
      </c>
      <c r="X552" s="25">
        <f>SUM(Table2[[#This Row],[Residential]:[BUTU]])</f>
        <v>1861356.5045802267</v>
      </c>
    </row>
    <row r="553" spans="1:24">
      <c r="A553">
        <f t="shared" si="8"/>
        <v>47</v>
      </c>
      <c r="B553">
        <v>2021</v>
      </c>
      <c r="C553">
        <v>1</v>
      </c>
      <c r="D553">
        <v>11</v>
      </c>
      <c r="E553">
        <v>8</v>
      </c>
      <c r="F553" s="25">
        <v>981491.81125570904</v>
      </c>
      <c r="G553" s="25">
        <v>60355.666909195003</v>
      </c>
      <c r="H553" s="25">
        <v>412515.50041544199</v>
      </c>
      <c r="I553" s="25">
        <v>49881.017999999996</v>
      </c>
      <c r="J553" s="25">
        <v>49731.833157396999</v>
      </c>
      <c r="K553" s="25">
        <v>72710.132891910602</v>
      </c>
      <c r="L553" s="25">
        <v>95905.68</v>
      </c>
      <c r="M553" s="25">
        <v>280</v>
      </c>
      <c r="N553" s="25">
        <v>2148.84146072986</v>
      </c>
      <c r="O553" s="25">
        <v>0</v>
      </c>
      <c r="P553" s="25">
        <v>1135.68</v>
      </c>
      <c r="Q553" s="25">
        <v>14995.02</v>
      </c>
      <c r="R553" s="25">
        <v>16945.227359861699</v>
      </c>
      <c r="S553" s="25">
        <v>8443.76</v>
      </c>
      <c r="T553" s="26">
        <v>7831.2606553428004</v>
      </c>
      <c r="U553" s="25">
        <v>1685441.1708747</v>
      </c>
      <c r="V553" s="25">
        <v>1640735.2327544601</v>
      </c>
      <c r="W553" s="25">
        <f>SUM(Table2[[#This Row],[Residential]:[GRLF]],Table2[[#This Row],[OATT MEUs ]:[BUTU]])</f>
        <v>1759376.412105588</v>
      </c>
      <c r="X553" s="25">
        <f>SUM(Table2[[#This Row],[Residential]:[BUTU]])</f>
        <v>1774371.432105588</v>
      </c>
    </row>
    <row r="554" spans="1:24">
      <c r="A554">
        <f t="shared" si="8"/>
        <v>48</v>
      </c>
      <c r="B554">
        <v>2021</v>
      </c>
      <c r="C554">
        <v>2</v>
      </c>
      <c r="D554">
        <v>14</v>
      </c>
      <c r="E554">
        <v>9</v>
      </c>
      <c r="F554" s="25">
        <v>1103734.3708174599</v>
      </c>
      <c r="G554" s="25">
        <v>44494.990788164403</v>
      </c>
      <c r="H554" s="25">
        <v>311208.06812935899</v>
      </c>
      <c r="I554" s="25">
        <v>40278.845000000001</v>
      </c>
      <c r="J554" s="25">
        <v>26227.8950856136</v>
      </c>
      <c r="K554" s="25">
        <v>49951.584339634297</v>
      </c>
      <c r="L554" s="25">
        <v>73610.16</v>
      </c>
      <c r="M554" s="25">
        <v>3802</v>
      </c>
      <c r="N554" s="25">
        <v>2122.8174291985301</v>
      </c>
      <c r="O554" s="25">
        <v>0</v>
      </c>
      <c r="P554" s="25">
        <v>912.08</v>
      </c>
      <c r="Q554" s="25">
        <v>15752.88</v>
      </c>
      <c r="R554" s="25">
        <v>16388.414531122799</v>
      </c>
      <c r="S554" s="25">
        <v>7529.6</v>
      </c>
      <c r="T554" s="26">
        <v>7308.77865317337</v>
      </c>
      <c r="U554" s="25">
        <v>1651722.73708767</v>
      </c>
      <c r="V554" s="25">
        <v>1640499.8746764001</v>
      </c>
      <c r="W554" s="25">
        <f>SUM(Table2[[#This Row],[Residential]:[GRLF]],Table2[[#This Row],[OATT MEUs ]:[BUTU]])</f>
        <v>1687569.6047737261</v>
      </c>
      <c r="X554" s="25">
        <f>SUM(Table2[[#This Row],[Residential]:[BUTU]])</f>
        <v>1703322.484773726</v>
      </c>
    </row>
    <row r="555" spans="1:24">
      <c r="A555">
        <f t="shared" si="8"/>
        <v>49</v>
      </c>
      <c r="B555">
        <v>2021</v>
      </c>
      <c r="C555">
        <v>12</v>
      </c>
      <c r="D555">
        <v>8</v>
      </c>
      <c r="E555">
        <v>16</v>
      </c>
      <c r="F555" s="25">
        <v>936151.62875679601</v>
      </c>
      <c r="G555" s="25">
        <v>51591.4922389278</v>
      </c>
      <c r="H555" s="25">
        <v>326748.22694785398</v>
      </c>
      <c r="I555" s="25">
        <v>48852.8299999999</v>
      </c>
      <c r="J555" s="25">
        <v>39363.357819484598</v>
      </c>
      <c r="K555" s="25">
        <v>62285.653438610003</v>
      </c>
      <c r="L555" s="25">
        <v>103838.592</v>
      </c>
      <c r="M555" s="25">
        <v>0</v>
      </c>
      <c r="N555" s="25">
        <v>7315.87121128324</v>
      </c>
      <c r="O555" s="25">
        <v>0</v>
      </c>
      <c r="P555" s="25">
        <v>1026.48</v>
      </c>
      <c r="Q555" s="25">
        <v>31239.545999999998</v>
      </c>
      <c r="R555" s="25">
        <v>15344.997558004499</v>
      </c>
      <c r="S555" s="25">
        <v>7433.92</v>
      </c>
      <c r="T555" s="26">
        <v>6892.4902564283702</v>
      </c>
      <c r="U555" s="25">
        <v>1678159.2018240599</v>
      </c>
      <c r="V555" s="25">
        <v>1640321.96385995</v>
      </c>
      <c r="W555" s="25">
        <f>SUM(Table2[[#This Row],[Residential]:[GRLF]],Table2[[#This Row],[OATT MEUs ]:[BUTU]])</f>
        <v>1606845.540227388</v>
      </c>
      <c r="X555" s="25">
        <f>SUM(Table2[[#This Row],[Residential]:[BUTU]])</f>
        <v>1638085.0862273881</v>
      </c>
    </row>
    <row r="556" spans="1:24">
      <c r="A556">
        <f t="shared" si="8"/>
        <v>50</v>
      </c>
      <c r="B556">
        <v>2021</v>
      </c>
      <c r="C556">
        <v>1</v>
      </c>
      <c r="D556">
        <v>22</v>
      </c>
      <c r="E556">
        <v>11</v>
      </c>
      <c r="F556" s="25">
        <v>942093.51940461795</v>
      </c>
      <c r="G556" s="25">
        <v>74856.703764001606</v>
      </c>
      <c r="H556" s="25">
        <v>400350.10994374001</v>
      </c>
      <c r="I556" s="25">
        <v>51793.572</v>
      </c>
      <c r="J556" s="25">
        <v>54905.408601015799</v>
      </c>
      <c r="K556" s="25">
        <v>71512.450977916596</v>
      </c>
      <c r="L556" s="25">
        <v>96188.56</v>
      </c>
      <c r="M556" s="25">
        <v>3738</v>
      </c>
      <c r="N556" s="25">
        <v>2148.84146072986</v>
      </c>
      <c r="O556" s="25">
        <v>0</v>
      </c>
      <c r="P556" s="25">
        <v>966.16</v>
      </c>
      <c r="Q556" s="25">
        <v>95536.26</v>
      </c>
      <c r="R556" s="25">
        <v>18679.947359861701</v>
      </c>
      <c r="S556" s="25">
        <v>8116.16</v>
      </c>
      <c r="T556" s="26">
        <v>733.08922334280896</v>
      </c>
      <c r="U556" s="25">
        <v>1746723.3243984601</v>
      </c>
      <c r="V556" s="25">
        <v>1639546.7872118901</v>
      </c>
      <c r="W556" s="25">
        <f>SUM(Table2[[#This Row],[Residential]:[GRLF]],Table2[[#This Row],[OATT MEUs ]:[BUTU]])</f>
        <v>1726082.5227352262</v>
      </c>
      <c r="X556" s="25">
        <f>SUM(Table2[[#This Row],[Residential]:[BUTU]])</f>
        <v>1821618.7827352262</v>
      </c>
    </row>
    <row r="557" spans="1:24">
      <c r="A557">
        <f t="shared" si="8"/>
        <v>51</v>
      </c>
      <c r="B557">
        <v>2021</v>
      </c>
      <c r="C557">
        <v>12</v>
      </c>
      <c r="D557">
        <v>20</v>
      </c>
      <c r="E557">
        <v>15</v>
      </c>
      <c r="F557" s="25">
        <v>968368.01589491102</v>
      </c>
      <c r="G557" s="25">
        <v>59657.494771787096</v>
      </c>
      <c r="H557" s="25">
        <v>338906.25871344499</v>
      </c>
      <c r="I557" s="25">
        <v>47888.56</v>
      </c>
      <c r="J557" s="25">
        <v>41826.081807055401</v>
      </c>
      <c r="K557" s="25">
        <v>69869.188831051099</v>
      </c>
      <c r="L557" s="25">
        <v>104007.552</v>
      </c>
      <c r="M557" s="25">
        <v>257</v>
      </c>
      <c r="N557" s="25">
        <v>2137.6883043592902</v>
      </c>
      <c r="O557" s="25">
        <v>0</v>
      </c>
      <c r="P557" s="25">
        <v>473.2</v>
      </c>
      <c r="Q557" s="25">
        <v>94782.915200000003</v>
      </c>
      <c r="R557" s="25">
        <v>14641.9575580045</v>
      </c>
      <c r="S557" s="25">
        <v>6904.56</v>
      </c>
      <c r="T557" s="26">
        <v>6807.9218140283701</v>
      </c>
      <c r="U557" s="25">
        <v>1721191.9596236499</v>
      </c>
      <c r="V557" s="25">
        <v>1637843.3010745901</v>
      </c>
      <c r="W557" s="25">
        <f>SUM(Table2[[#This Row],[Residential]:[GRLF]],Table2[[#This Row],[OATT MEUs ]:[BUTU]])</f>
        <v>1661745.4796946419</v>
      </c>
      <c r="X557" s="25">
        <f>SUM(Table2[[#This Row],[Residential]:[BUTU]])</f>
        <v>1756528.3948946418</v>
      </c>
    </row>
    <row r="558" spans="1:24">
      <c r="A558">
        <f t="shared" si="8"/>
        <v>52</v>
      </c>
      <c r="B558">
        <v>2021</v>
      </c>
      <c r="C558">
        <v>12</v>
      </c>
      <c r="D558">
        <v>8</v>
      </c>
      <c r="E558">
        <v>18</v>
      </c>
      <c r="F558" s="25">
        <v>1066178.50978005</v>
      </c>
      <c r="G558" s="25">
        <v>45355.158012244203</v>
      </c>
      <c r="H558" s="25">
        <v>286616.83754272998</v>
      </c>
      <c r="I558" s="25">
        <v>45231.014999999999</v>
      </c>
      <c r="J558" s="25">
        <v>34399.918639453099</v>
      </c>
      <c r="K558" s="25">
        <v>63414.8903780209</v>
      </c>
      <c r="L558" s="25">
        <v>99945.12</v>
      </c>
      <c r="M558" s="25">
        <v>0</v>
      </c>
      <c r="N558" s="25">
        <v>19503.756237055499</v>
      </c>
      <c r="O558" s="25">
        <v>0</v>
      </c>
      <c r="P558" s="25">
        <v>1018.16</v>
      </c>
      <c r="Q558" s="25">
        <v>23131.4476</v>
      </c>
      <c r="R558" s="25">
        <v>15595.637558004501</v>
      </c>
      <c r="S558" s="25">
        <v>7655.44</v>
      </c>
      <c r="T558" s="26">
        <v>6662.6847064283702</v>
      </c>
      <c r="U558" s="25">
        <v>1713584.53423047</v>
      </c>
      <c r="V558" s="25">
        <v>1637821.8363693</v>
      </c>
      <c r="W558" s="25">
        <f>SUM(Table2[[#This Row],[Residential]:[GRLF]],Table2[[#This Row],[OATT MEUs ]:[BUTU]])</f>
        <v>1691577.1278539863</v>
      </c>
      <c r="X558" s="25">
        <f>SUM(Table2[[#This Row],[Residential]:[BUTU]])</f>
        <v>1714708.5754539864</v>
      </c>
    </row>
    <row r="559" spans="1:24">
      <c r="A559">
        <f t="shared" si="8"/>
        <v>53</v>
      </c>
      <c r="B559">
        <v>2021</v>
      </c>
      <c r="C559">
        <v>12</v>
      </c>
      <c r="D559">
        <v>15</v>
      </c>
      <c r="E559">
        <v>20</v>
      </c>
      <c r="F559" s="25">
        <v>975050.78597381304</v>
      </c>
      <c r="G559" s="25">
        <v>46025.177391970501</v>
      </c>
      <c r="H559" s="25">
        <v>287479.49168130802</v>
      </c>
      <c r="I559" s="25">
        <v>42148.305</v>
      </c>
      <c r="J559" s="25">
        <v>34057.997795443698</v>
      </c>
      <c r="K559" s="25">
        <v>65814.906605616605</v>
      </c>
      <c r="L559" s="25">
        <v>98273.471999999994</v>
      </c>
      <c r="M559" s="25">
        <v>0</v>
      </c>
      <c r="N559" s="25">
        <v>19503.756237055499</v>
      </c>
      <c r="O559" s="25">
        <v>0</v>
      </c>
      <c r="P559" s="25">
        <v>448.24</v>
      </c>
      <c r="Q559" s="25">
        <v>103923.6584</v>
      </c>
      <c r="R559" s="25">
        <v>14688.7575580045</v>
      </c>
      <c r="S559" s="25">
        <v>7225.92</v>
      </c>
      <c r="T559" s="26">
        <v>5410.7040700283696</v>
      </c>
      <c r="U559" s="25">
        <v>1779343.8591354301</v>
      </c>
      <c r="V559" s="25">
        <v>1637295.0924472399</v>
      </c>
      <c r="W559" s="25">
        <f>SUM(Table2[[#This Row],[Residential]:[GRLF]],Table2[[#This Row],[OATT MEUs ]:[BUTU]])</f>
        <v>1596127.5143132401</v>
      </c>
      <c r="X559" s="25">
        <f>SUM(Table2[[#This Row],[Residential]:[BUTU]])</f>
        <v>1700051.1727132401</v>
      </c>
    </row>
    <row r="560" spans="1:24">
      <c r="A560">
        <f t="shared" si="8"/>
        <v>54</v>
      </c>
      <c r="B560">
        <v>2021</v>
      </c>
      <c r="C560">
        <v>12</v>
      </c>
      <c r="D560">
        <v>19</v>
      </c>
      <c r="E560">
        <v>11</v>
      </c>
      <c r="F560" s="25">
        <v>1050435.82608137</v>
      </c>
      <c r="G560" s="25">
        <v>41025.802020166302</v>
      </c>
      <c r="H560" s="25">
        <v>334134.703009433</v>
      </c>
      <c r="I560" s="25">
        <v>41642.959999999999</v>
      </c>
      <c r="J560" s="25">
        <v>28893.428707171301</v>
      </c>
      <c r="K560" s="25">
        <v>48071.340609257903</v>
      </c>
      <c r="L560" s="25">
        <v>89678.687999999995</v>
      </c>
      <c r="M560" s="25">
        <v>0</v>
      </c>
      <c r="N560" s="25">
        <v>2137.6883043592902</v>
      </c>
      <c r="O560" s="25">
        <v>0</v>
      </c>
      <c r="P560" s="25">
        <v>480.48</v>
      </c>
      <c r="Q560" s="25">
        <v>100722.6636</v>
      </c>
      <c r="R560" s="25">
        <v>13920.1975580045</v>
      </c>
      <c r="S560" s="25">
        <v>7262.32</v>
      </c>
      <c r="T560" s="26">
        <v>5609.2560652283701</v>
      </c>
      <c r="U560" s="25">
        <v>1727853.3976644501</v>
      </c>
      <c r="V560" s="25">
        <v>1637294.4741189</v>
      </c>
      <c r="W560" s="25">
        <f>SUM(Table2[[#This Row],[Residential]:[GRLF]],Table2[[#This Row],[OATT MEUs ]:[BUTU]])</f>
        <v>1663292.6903549903</v>
      </c>
      <c r="X560" s="25">
        <f>SUM(Table2[[#This Row],[Residential]:[BUTU]])</f>
        <v>1764015.3539549904</v>
      </c>
    </row>
    <row r="561" spans="1:24">
      <c r="A561">
        <f t="shared" si="8"/>
        <v>55</v>
      </c>
      <c r="B561">
        <v>2021</v>
      </c>
      <c r="C561">
        <v>2</v>
      </c>
      <c r="D561">
        <v>12</v>
      </c>
      <c r="E561">
        <v>8</v>
      </c>
      <c r="F561" s="25">
        <v>1121339.0144121801</v>
      </c>
      <c r="G561" s="25">
        <v>69819.557148625201</v>
      </c>
      <c r="H561" s="25">
        <v>456467.508298531</v>
      </c>
      <c r="I561" s="25">
        <v>50938.5649999999</v>
      </c>
      <c r="J561" s="25">
        <v>51753.783982476103</v>
      </c>
      <c r="K561" s="25">
        <v>72115.733373121198</v>
      </c>
      <c r="L561" s="25">
        <v>97548.88</v>
      </c>
      <c r="M561" s="25">
        <v>0</v>
      </c>
      <c r="N561" s="25">
        <v>2122.8174291985301</v>
      </c>
      <c r="O561" s="25">
        <v>0</v>
      </c>
      <c r="P561" s="25">
        <v>835.12</v>
      </c>
      <c r="Q561" s="25">
        <v>67581.119999999995</v>
      </c>
      <c r="R561" s="25">
        <v>21486.4945311228</v>
      </c>
      <c r="S561" s="25">
        <v>9101.0400000000009</v>
      </c>
      <c r="T561" s="26">
        <v>321.743718173373</v>
      </c>
      <c r="U561" s="25">
        <v>1950969.4307963001</v>
      </c>
      <c r="V561" s="25">
        <v>1636760.7624884001</v>
      </c>
      <c r="W561" s="25">
        <f>SUM(Table2[[#This Row],[Residential]:[GRLF]],Table2[[#This Row],[OATT MEUs ]:[BUTU]])</f>
        <v>1953850.257893428</v>
      </c>
      <c r="X561" s="25">
        <f>SUM(Table2[[#This Row],[Residential]:[BUTU]])</f>
        <v>2021431.3778934281</v>
      </c>
    </row>
    <row r="562" spans="1:24">
      <c r="A562">
        <f t="shared" si="8"/>
        <v>56</v>
      </c>
      <c r="B562">
        <v>2021</v>
      </c>
      <c r="C562">
        <v>2</v>
      </c>
      <c r="D562">
        <v>20</v>
      </c>
      <c r="E562">
        <v>11</v>
      </c>
      <c r="F562" s="25">
        <v>1042491.88661094</v>
      </c>
      <c r="G562" s="25">
        <v>56095.276024246501</v>
      </c>
      <c r="H562" s="25">
        <v>323028.98113363999</v>
      </c>
      <c r="I562" s="25">
        <v>42763.369999999901</v>
      </c>
      <c r="J562" s="25">
        <v>27356.610918507798</v>
      </c>
      <c r="K562" s="25">
        <v>53642.545743538503</v>
      </c>
      <c r="L562" s="25">
        <v>87192.56</v>
      </c>
      <c r="M562" s="25">
        <v>3711</v>
      </c>
      <c r="N562" s="25">
        <v>2122.8174291985301</v>
      </c>
      <c r="O562" s="25">
        <v>0</v>
      </c>
      <c r="P562" s="25">
        <v>822.64</v>
      </c>
      <c r="Q562" s="25">
        <v>88814.46</v>
      </c>
      <c r="R562" s="25">
        <v>16808.574531122798</v>
      </c>
      <c r="S562" s="25">
        <v>7479.68</v>
      </c>
      <c r="T562" s="26">
        <v>4791.5166781733697</v>
      </c>
      <c r="U562" s="25">
        <v>1761666.12353854</v>
      </c>
      <c r="V562" s="25">
        <v>1636378.4073705999</v>
      </c>
      <c r="W562" s="25">
        <f>SUM(Table2[[#This Row],[Residential]:[GRLF]],Table2[[#This Row],[OATT MEUs ]:[BUTU]])</f>
        <v>1668307.4590693673</v>
      </c>
      <c r="X562" s="25">
        <f>SUM(Table2[[#This Row],[Residential]:[BUTU]])</f>
        <v>1757121.9190693672</v>
      </c>
    </row>
    <row r="563" spans="1:24">
      <c r="A563">
        <f t="shared" si="8"/>
        <v>57</v>
      </c>
      <c r="B563">
        <v>2021</v>
      </c>
      <c r="C563">
        <v>2</v>
      </c>
      <c r="D563">
        <v>14</v>
      </c>
      <c r="E563">
        <v>11</v>
      </c>
      <c r="F563" s="25">
        <v>1101169.8589977301</v>
      </c>
      <c r="G563" s="25">
        <v>43759.761442215597</v>
      </c>
      <c r="H563" s="25">
        <v>310410.33780391701</v>
      </c>
      <c r="I563" s="25">
        <v>41418.244999999901</v>
      </c>
      <c r="J563" s="25">
        <v>27215.029838423499</v>
      </c>
      <c r="K563" s="25">
        <v>50303.851260904201</v>
      </c>
      <c r="L563" s="25">
        <v>73878.48</v>
      </c>
      <c r="M563" s="25">
        <v>3801</v>
      </c>
      <c r="N563" s="25">
        <v>2122.8174291985301</v>
      </c>
      <c r="O563" s="25">
        <v>0</v>
      </c>
      <c r="P563" s="25">
        <v>876.72</v>
      </c>
      <c r="Q563" s="25">
        <v>16859.580000000002</v>
      </c>
      <c r="R563" s="25">
        <v>15963.0545311228</v>
      </c>
      <c r="S563" s="25">
        <v>7485.92</v>
      </c>
      <c r="T563" s="26">
        <v>7698.6779131733701</v>
      </c>
      <c r="U563" s="25">
        <v>1642022.64999389</v>
      </c>
      <c r="V563" s="25">
        <v>1635779.87563766</v>
      </c>
      <c r="W563" s="25">
        <f>SUM(Table2[[#This Row],[Residential]:[GRLF]],Table2[[#This Row],[OATT MEUs ]:[BUTU]])</f>
        <v>1686103.7542166847</v>
      </c>
      <c r="X563" s="25">
        <f>SUM(Table2[[#This Row],[Residential]:[BUTU]])</f>
        <v>1702963.3342166848</v>
      </c>
    </row>
    <row r="564" spans="1:24">
      <c r="A564">
        <f t="shared" si="8"/>
        <v>58</v>
      </c>
      <c r="B564">
        <v>2021</v>
      </c>
      <c r="C564">
        <v>12</v>
      </c>
      <c r="D564">
        <v>28</v>
      </c>
      <c r="E564">
        <v>16</v>
      </c>
      <c r="F564" s="25">
        <v>1043182.77845845</v>
      </c>
      <c r="G564" s="25">
        <v>43396.639825351798</v>
      </c>
      <c r="H564" s="25">
        <v>330333.63321132102</v>
      </c>
      <c r="I564" s="25">
        <v>41193.53</v>
      </c>
      <c r="J564" s="25">
        <v>31910.3773307835</v>
      </c>
      <c r="K564" s="25">
        <v>45657.774191410397</v>
      </c>
      <c r="L564" s="25">
        <v>77627.615999999995</v>
      </c>
      <c r="M564" s="25">
        <v>0</v>
      </c>
      <c r="N564" s="25">
        <v>8291.6870622999904</v>
      </c>
      <c r="O564" s="25">
        <v>0</v>
      </c>
      <c r="P564" s="25">
        <v>474.24</v>
      </c>
      <c r="Q564" s="25">
        <v>103876.72</v>
      </c>
      <c r="R564" s="25">
        <v>13544.7575580045</v>
      </c>
      <c r="S564" s="25">
        <v>6363.76</v>
      </c>
      <c r="T564" s="26">
        <v>7173.7722496283704</v>
      </c>
      <c r="U564" s="25">
        <v>1664892.3744993301</v>
      </c>
      <c r="V564" s="25">
        <v>1634825.17782745</v>
      </c>
      <c r="W564" s="25">
        <f>SUM(Table2[[#This Row],[Residential]:[GRLF]],Table2[[#This Row],[OATT MEUs ]:[BUTU]])</f>
        <v>1649150.5658872493</v>
      </c>
      <c r="X564" s="25">
        <f>SUM(Table2[[#This Row],[Residential]:[BUTU]])</f>
        <v>1753027.2858872493</v>
      </c>
    </row>
    <row r="565" spans="1:24">
      <c r="A565">
        <f t="shared" si="8"/>
        <v>59</v>
      </c>
      <c r="B565">
        <v>2021</v>
      </c>
      <c r="C565">
        <v>3</v>
      </c>
      <c r="D565">
        <v>8</v>
      </c>
      <c r="E565">
        <v>8</v>
      </c>
      <c r="F565" s="25">
        <v>1009962.72246195</v>
      </c>
      <c r="G565" s="25">
        <v>63128.423212635498</v>
      </c>
      <c r="H565" s="25">
        <v>418188.09423001797</v>
      </c>
      <c r="I565" s="25">
        <v>49664.125</v>
      </c>
      <c r="J565" s="25">
        <v>47907.9938261196</v>
      </c>
      <c r="K565" s="25">
        <v>70128.561097337806</v>
      </c>
      <c r="L565" s="25">
        <v>94020.820999999996</v>
      </c>
      <c r="M565" s="25">
        <v>0</v>
      </c>
      <c r="N565" s="25">
        <v>2063.3339285554898</v>
      </c>
      <c r="O565" s="25">
        <v>0</v>
      </c>
      <c r="P565" s="25">
        <v>1703.52</v>
      </c>
      <c r="Q565" s="25">
        <v>17783.7</v>
      </c>
      <c r="R565" s="25">
        <v>18717.776367528299</v>
      </c>
      <c r="S565" s="25">
        <v>7712.64</v>
      </c>
      <c r="T565" s="26">
        <v>6194.1143393864304</v>
      </c>
      <c r="U565" s="25">
        <v>1671160.14489067</v>
      </c>
      <c r="V565" s="25">
        <v>1631530.4827343901</v>
      </c>
      <c r="W565" s="25">
        <f>SUM(Table2[[#This Row],[Residential]:[GRLF]],Table2[[#This Row],[OATT MEUs ]:[BUTU]])</f>
        <v>1789392.1254635311</v>
      </c>
      <c r="X565" s="25">
        <f>SUM(Table2[[#This Row],[Residential]:[BUTU]])</f>
        <v>1807175.8254635311</v>
      </c>
    </row>
    <row r="566" spans="1:24">
      <c r="A566">
        <f t="shared" si="8"/>
        <v>60</v>
      </c>
      <c r="B566">
        <v>2021</v>
      </c>
      <c r="C566">
        <v>12</v>
      </c>
      <c r="D566">
        <v>28</v>
      </c>
      <c r="E566">
        <v>10</v>
      </c>
      <c r="F566" s="25">
        <v>1004892.26933879</v>
      </c>
      <c r="G566" s="25">
        <v>57492.816775748201</v>
      </c>
      <c r="H566" s="25">
        <v>327646.82500887301</v>
      </c>
      <c r="I566" s="25">
        <v>41972.119999999901</v>
      </c>
      <c r="J566" s="25">
        <v>35859.227862578002</v>
      </c>
      <c r="K566" s="25">
        <v>44263.247382613597</v>
      </c>
      <c r="L566" s="25">
        <v>85414.56</v>
      </c>
      <c r="M566" s="25">
        <v>0</v>
      </c>
      <c r="N566" s="25">
        <v>2137.6883043592902</v>
      </c>
      <c r="O566" s="25">
        <v>0</v>
      </c>
      <c r="P566" s="25">
        <v>470.08</v>
      </c>
      <c r="Q566" s="25">
        <v>104465.4908</v>
      </c>
      <c r="R566" s="25">
        <v>13921.237558004501</v>
      </c>
      <c r="S566" s="25">
        <v>6562.4</v>
      </c>
      <c r="T566" s="26">
        <v>7560.9245788283697</v>
      </c>
      <c r="U566" s="25">
        <v>1641763.79450153</v>
      </c>
      <c r="V566" s="25">
        <v>1631320.3993495</v>
      </c>
      <c r="W566" s="25">
        <f>SUM(Table2[[#This Row],[Residential]:[GRLF]],Table2[[#This Row],[OATT MEUs ]:[BUTU]])</f>
        <v>1628193.3968097949</v>
      </c>
      <c r="X566" s="25">
        <f>SUM(Table2[[#This Row],[Residential]:[BUTU]])</f>
        <v>1732658.887609795</v>
      </c>
    </row>
    <row r="567" spans="1:24">
      <c r="A567">
        <f t="shared" si="8"/>
        <v>61</v>
      </c>
      <c r="B567">
        <v>2021</v>
      </c>
      <c r="C567">
        <v>12</v>
      </c>
      <c r="D567">
        <v>19</v>
      </c>
      <c r="E567">
        <v>12</v>
      </c>
      <c r="F567" s="25">
        <v>995928.54036162002</v>
      </c>
      <c r="G567" s="25">
        <v>46772.506700126803</v>
      </c>
      <c r="H567" s="25">
        <v>291523.18295589503</v>
      </c>
      <c r="I567" s="25">
        <v>41670.39</v>
      </c>
      <c r="J567" s="25">
        <v>29396.2534777734</v>
      </c>
      <c r="K567" s="25">
        <v>45801.112348531002</v>
      </c>
      <c r="L567" s="25">
        <v>89428.415999999997</v>
      </c>
      <c r="M567" s="25">
        <v>0</v>
      </c>
      <c r="N567" s="25">
        <v>2137.6883043592902</v>
      </c>
      <c r="O567" s="25">
        <v>0</v>
      </c>
      <c r="P567" s="25">
        <v>483.6</v>
      </c>
      <c r="Q567" s="25">
        <v>100635.9296</v>
      </c>
      <c r="R567" s="25">
        <v>13774.5975580045</v>
      </c>
      <c r="S567" s="25">
        <v>7157.28</v>
      </c>
      <c r="T567" s="26">
        <v>5342.6816272283704</v>
      </c>
      <c r="U567" s="25">
        <v>1717755.8945313599</v>
      </c>
      <c r="V567" s="25">
        <v>1630911.09267623</v>
      </c>
      <c r="W567" s="25">
        <f>SUM(Table2[[#This Row],[Residential]:[GRLF]],Table2[[#This Row],[OATT MEUs ]:[BUTU]])</f>
        <v>1569416.2493335383</v>
      </c>
      <c r="X567" s="25">
        <f>SUM(Table2[[#This Row],[Residential]:[BUTU]])</f>
        <v>1670052.1789335383</v>
      </c>
    </row>
    <row r="568" spans="1:24">
      <c r="A568">
        <f t="shared" si="8"/>
        <v>62</v>
      </c>
      <c r="B568">
        <v>2021</v>
      </c>
      <c r="C568">
        <v>1</v>
      </c>
      <c r="D568">
        <v>21</v>
      </c>
      <c r="E568">
        <v>10</v>
      </c>
      <c r="F568" s="25">
        <v>852760.96035504795</v>
      </c>
      <c r="G568" s="25">
        <v>76163.103480650796</v>
      </c>
      <c r="H568" s="25">
        <v>415728.04972046899</v>
      </c>
      <c r="I568" s="25">
        <v>51535.175999999999</v>
      </c>
      <c r="J568" s="25">
        <v>56866.606685030099</v>
      </c>
      <c r="K568" s="25">
        <v>72553.332826704194</v>
      </c>
      <c r="L568" s="25">
        <v>96285.28</v>
      </c>
      <c r="M568" s="25">
        <v>128</v>
      </c>
      <c r="N568" s="25">
        <v>2148.84146072986</v>
      </c>
      <c r="O568" s="25">
        <v>0</v>
      </c>
      <c r="P568" s="25">
        <v>931.84</v>
      </c>
      <c r="Q568" s="25">
        <v>16856.52</v>
      </c>
      <c r="R568" s="25">
        <v>18276.4273598617</v>
      </c>
      <c r="S568" s="25">
        <v>8329.36</v>
      </c>
      <c r="T568" s="26">
        <v>6564.3927073428003</v>
      </c>
      <c r="U568" s="25">
        <v>1669731.23119778</v>
      </c>
      <c r="V568" s="25">
        <v>1629765.34633013</v>
      </c>
      <c r="W568" s="25">
        <f>SUM(Table2[[#This Row],[Residential]:[GRLF]],Table2[[#This Row],[OATT MEUs ]:[BUTU]])</f>
        <v>1658271.3705958368</v>
      </c>
      <c r="X568" s="25">
        <f>SUM(Table2[[#This Row],[Residential]:[BUTU]])</f>
        <v>1675127.8905958368</v>
      </c>
    </row>
    <row r="569" spans="1:24">
      <c r="A569">
        <f t="shared" si="8"/>
        <v>63</v>
      </c>
      <c r="B569">
        <v>2021</v>
      </c>
      <c r="C569">
        <v>1</v>
      </c>
      <c r="D569">
        <v>24</v>
      </c>
      <c r="E569">
        <v>17</v>
      </c>
      <c r="F569" s="25">
        <v>1131721.75730319</v>
      </c>
      <c r="G569" s="25">
        <v>46298.805958049103</v>
      </c>
      <c r="H569" s="25">
        <v>303711.79291853099</v>
      </c>
      <c r="I569" s="25">
        <v>40868.928</v>
      </c>
      <c r="J569" s="25">
        <v>37272.935785504997</v>
      </c>
      <c r="K569" s="25">
        <v>49857.390645066902</v>
      </c>
      <c r="L569" s="25">
        <v>83677.36</v>
      </c>
      <c r="M569" s="25">
        <v>3645</v>
      </c>
      <c r="N569" s="25">
        <v>14213.2881194291</v>
      </c>
      <c r="O569" s="25">
        <v>0</v>
      </c>
      <c r="P569" s="25">
        <v>965.12</v>
      </c>
      <c r="Q569" s="25">
        <v>67375.08</v>
      </c>
      <c r="R569" s="25">
        <v>16659.227359861699</v>
      </c>
      <c r="S569" s="25">
        <v>7601.36</v>
      </c>
      <c r="T569" s="26">
        <v>9140.7017713428104</v>
      </c>
      <c r="U569" s="25">
        <v>1836156.7170037101</v>
      </c>
      <c r="V569" s="25">
        <v>1629735.3885836001</v>
      </c>
      <c r="W569" s="25">
        <f>SUM(Table2[[#This Row],[Residential]:[GRLF]],Table2[[#This Row],[OATT MEUs ]:[BUTU]])</f>
        <v>1745633.667860976</v>
      </c>
      <c r="X569" s="25">
        <f>SUM(Table2[[#This Row],[Residential]:[BUTU]])</f>
        <v>1813008.747860976</v>
      </c>
    </row>
    <row r="570" spans="1:24">
      <c r="A570">
        <f t="shared" si="8"/>
        <v>64</v>
      </c>
      <c r="B570">
        <v>2021</v>
      </c>
      <c r="C570">
        <v>2</v>
      </c>
      <c r="D570">
        <v>20</v>
      </c>
      <c r="E570">
        <v>10</v>
      </c>
      <c r="F570" s="25">
        <v>1069499.97470844</v>
      </c>
      <c r="G570" s="25">
        <v>51602.207799003401</v>
      </c>
      <c r="H570" s="25">
        <v>331441.410020123</v>
      </c>
      <c r="I570" s="25">
        <v>42745.434999999998</v>
      </c>
      <c r="J570" s="25">
        <v>26868.942753773001</v>
      </c>
      <c r="K570" s="25">
        <v>54252.647094019398</v>
      </c>
      <c r="L570" s="25">
        <v>87228.96</v>
      </c>
      <c r="M570" s="25">
        <v>3673</v>
      </c>
      <c r="N570" s="25">
        <v>2122.8174291985301</v>
      </c>
      <c r="O570" s="25">
        <v>0</v>
      </c>
      <c r="P570" s="25">
        <v>802.88</v>
      </c>
      <c r="Q570" s="25">
        <v>86761.2</v>
      </c>
      <c r="R570" s="25">
        <v>17102.894531122802</v>
      </c>
      <c r="S570" s="25">
        <v>7821.84</v>
      </c>
      <c r="T570" s="26">
        <v>5353.25298317337</v>
      </c>
      <c r="U570" s="25">
        <v>1755207.9749213301</v>
      </c>
      <c r="V570" s="25">
        <v>1629430.9088356399</v>
      </c>
      <c r="W570" s="25">
        <f>SUM(Table2[[#This Row],[Residential]:[GRLF]],Table2[[#This Row],[OATT MEUs ]:[BUTU]])</f>
        <v>1700516.2623188535</v>
      </c>
      <c r="X570" s="25">
        <f>SUM(Table2[[#This Row],[Residential]:[BUTU]])</f>
        <v>1787277.4623188535</v>
      </c>
    </row>
    <row r="571" spans="1:24">
      <c r="A571">
        <f t="shared" si="8"/>
        <v>65</v>
      </c>
      <c r="B571">
        <v>2021</v>
      </c>
      <c r="C571">
        <v>2</v>
      </c>
      <c r="D571">
        <v>14</v>
      </c>
      <c r="E571">
        <v>17</v>
      </c>
      <c r="F571" s="25">
        <v>1060710.0914920501</v>
      </c>
      <c r="G571" s="25">
        <v>41690.226986952097</v>
      </c>
      <c r="H571" s="25">
        <v>302671.31763371697</v>
      </c>
      <c r="I571" s="25">
        <v>39848.404999999999</v>
      </c>
      <c r="J571" s="25">
        <v>24941.866941514701</v>
      </c>
      <c r="K571" s="25">
        <v>49480.770914940404</v>
      </c>
      <c r="L571" s="25">
        <v>72850.960000000006</v>
      </c>
      <c r="M571" s="25">
        <v>3777</v>
      </c>
      <c r="N571" s="25">
        <v>7264.97819416127</v>
      </c>
      <c r="O571" s="25">
        <v>0</v>
      </c>
      <c r="P571" s="25">
        <v>877.76</v>
      </c>
      <c r="Q571" s="25">
        <v>13888.32</v>
      </c>
      <c r="R571" s="25">
        <v>15246.4945311228</v>
      </c>
      <c r="S571" s="25">
        <v>7040.8</v>
      </c>
      <c r="T571" s="26">
        <v>7760.9814031733704</v>
      </c>
      <c r="U571" s="25">
        <v>1632048.9490424199</v>
      </c>
      <c r="V571" s="25">
        <v>1628734.1797478099</v>
      </c>
      <c r="W571" s="25">
        <f>SUM(Table2[[#This Row],[Residential]:[GRLF]],Table2[[#This Row],[OATT MEUs ]:[BUTU]])</f>
        <v>1634161.6530976319</v>
      </c>
      <c r="X571" s="25">
        <f>SUM(Table2[[#This Row],[Residential]:[BUTU]])</f>
        <v>1648049.9730976319</v>
      </c>
    </row>
    <row r="572" spans="1:24">
      <c r="A572">
        <f t="shared" si="8"/>
        <v>66</v>
      </c>
      <c r="B572">
        <v>2021</v>
      </c>
      <c r="C572">
        <v>12</v>
      </c>
      <c r="D572">
        <v>31</v>
      </c>
      <c r="E572">
        <v>17</v>
      </c>
      <c r="F572" s="25">
        <v>996742.38493144501</v>
      </c>
      <c r="G572" s="25">
        <v>37186.075574811599</v>
      </c>
      <c r="H572" s="25">
        <v>289114.94015236298</v>
      </c>
      <c r="I572" s="25">
        <v>41570.165000000001</v>
      </c>
      <c r="J572" s="25">
        <v>29972.825881396999</v>
      </c>
      <c r="K572" s="25">
        <v>40403.565479830198</v>
      </c>
      <c r="L572" s="25">
        <v>54634.271999999997</v>
      </c>
      <c r="M572" s="25">
        <v>0</v>
      </c>
      <c r="N572" s="25">
        <v>19503.756237055499</v>
      </c>
      <c r="O572" s="25">
        <v>0</v>
      </c>
      <c r="P572" s="25">
        <v>473.2</v>
      </c>
      <c r="Q572" s="25">
        <v>101269.598</v>
      </c>
      <c r="R572" s="25">
        <v>14283.157558004499</v>
      </c>
      <c r="S572" s="25">
        <v>6240</v>
      </c>
      <c r="T572" s="26">
        <v>5828.0309488283701</v>
      </c>
      <c r="U572" s="25">
        <v>1638838.73207501</v>
      </c>
      <c r="V572" s="25">
        <v>1626797.05698246</v>
      </c>
      <c r="W572" s="25">
        <f>SUM(Table2[[#This Row],[Residential]:[GRLF]],Table2[[#This Row],[OATT MEUs ]:[BUTU]])</f>
        <v>1535952.3737637352</v>
      </c>
      <c r="X572" s="25">
        <f>SUM(Table2[[#This Row],[Residential]:[BUTU]])</f>
        <v>1637221.9717637352</v>
      </c>
    </row>
    <row r="573" spans="1:24">
      <c r="A573">
        <f t="shared" si="8"/>
        <v>67</v>
      </c>
      <c r="B573">
        <v>2021</v>
      </c>
      <c r="C573">
        <v>1</v>
      </c>
      <c r="D573">
        <v>21</v>
      </c>
      <c r="E573">
        <v>20</v>
      </c>
      <c r="F573" s="25">
        <v>1019207.52956936</v>
      </c>
      <c r="G573" s="25">
        <v>44182.438417077297</v>
      </c>
      <c r="H573" s="25">
        <v>310469.22421531298</v>
      </c>
      <c r="I573" s="25">
        <v>41938.517999999996</v>
      </c>
      <c r="J573" s="25">
        <v>39264.650437216696</v>
      </c>
      <c r="K573" s="25">
        <v>63618.504332329001</v>
      </c>
      <c r="L573" s="25">
        <v>94478.8</v>
      </c>
      <c r="M573" s="25">
        <v>3545</v>
      </c>
      <c r="N573" s="25">
        <v>19605.514965248902</v>
      </c>
      <c r="O573" s="25">
        <v>0</v>
      </c>
      <c r="P573" s="25">
        <v>948.48</v>
      </c>
      <c r="Q573" s="25">
        <v>13886.28</v>
      </c>
      <c r="R573" s="25">
        <v>15930.1873598617</v>
      </c>
      <c r="S573" s="25">
        <v>7584.72</v>
      </c>
      <c r="T573" s="26">
        <v>8113.7031433428101</v>
      </c>
      <c r="U573" s="25">
        <v>1660526.52197943</v>
      </c>
      <c r="V573" s="25">
        <v>1626568.31565499</v>
      </c>
      <c r="W573" s="25">
        <f>SUM(Table2[[#This Row],[Residential]:[GRLF]],Table2[[#This Row],[OATT MEUs ]:[BUTU]])</f>
        <v>1668887.2704397496</v>
      </c>
      <c r="X573" s="25">
        <f>SUM(Table2[[#This Row],[Residential]:[BUTU]])</f>
        <v>1682773.5504397496</v>
      </c>
    </row>
    <row r="574" spans="1:24">
      <c r="A574">
        <f t="shared" si="8"/>
        <v>68</v>
      </c>
      <c r="B574">
        <v>2021</v>
      </c>
      <c r="C574">
        <v>1</v>
      </c>
      <c r="D574">
        <v>23</v>
      </c>
      <c r="E574">
        <v>17</v>
      </c>
      <c r="F574" s="25">
        <v>1017188.7776196999</v>
      </c>
      <c r="G574" s="25">
        <v>40524.519210459497</v>
      </c>
      <c r="H574" s="25">
        <v>300539.52636341099</v>
      </c>
      <c r="I574" s="25">
        <v>41769.077999999899</v>
      </c>
      <c r="J574" s="25">
        <v>36113.306213006901</v>
      </c>
      <c r="K574" s="25">
        <v>48790.317634945</v>
      </c>
      <c r="L574" s="25">
        <v>83098.080000000002</v>
      </c>
      <c r="M574" s="25">
        <v>3686</v>
      </c>
      <c r="N574" s="25">
        <v>14213.2881194291</v>
      </c>
      <c r="O574" s="25">
        <v>0</v>
      </c>
      <c r="P574" s="25">
        <v>963.04</v>
      </c>
      <c r="Q574" s="25">
        <v>126203.58</v>
      </c>
      <c r="R574" s="25">
        <v>15796.0273598617</v>
      </c>
      <c r="S574" s="25">
        <v>7327.84</v>
      </c>
      <c r="T574" s="26">
        <v>1191.8005633427999</v>
      </c>
      <c r="U574" s="25">
        <v>1798763.2225206101</v>
      </c>
      <c r="V574" s="25">
        <v>1626292.73675918</v>
      </c>
      <c r="W574" s="25">
        <f>SUM(Table2[[#This Row],[Residential]:[GRLF]],Table2[[#This Row],[OATT MEUs ]:[BUTU]])</f>
        <v>1611201.601084156</v>
      </c>
      <c r="X574" s="25">
        <f>SUM(Table2[[#This Row],[Residential]:[BUTU]])</f>
        <v>1737405.181084156</v>
      </c>
    </row>
    <row r="575" spans="1:24">
      <c r="A575">
        <f t="shared" si="8"/>
        <v>69</v>
      </c>
      <c r="B575">
        <v>2021</v>
      </c>
      <c r="C575">
        <v>2</v>
      </c>
      <c r="D575">
        <v>1</v>
      </c>
      <c r="E575">
        <v>9</v>
      </c>
      <c r="F575" s="25">
        <v>916598.33535764401</v>
      </c>
      <c r="G575" s="25">
        <v>70690.940077157196</v>
      </c>
      <c r="H575" s="25">
        <v>429966.28527929302</v>
      </c>
      <c r="I575" s="25">
        <v>50312.95</v>
      </c>
      <c r="J575" s="25">
        <v>45876.202755088198</v>
      </c>
      <c r="K575" s="25">
        <v>65960.589814828607</v>
      </c>
      <c r="L575" s="25">
        <v>98259.199999999997</v>
      </c>
      <c r="M575" s="25">
        <v>0</v>
      </c>
      <c r="N575" s="25">
        <v>2122.8174291985301</v>
      </c>
      <c r="O575" s="25">
        <v>0</v>
      </c>
      <c r="P575" s="25">
        <v>1004.64</v>
      </c>
      <c r="Q575" s="25">
        <v>14313.66</v>
      </c>
      <c r="R575" s="25">
        <v>17323.374531122801</v>
      </c>
      <c r="S575" s="25">
        <v>8157.76</v>
      </c>
      <c r="T575" s="26">
        <v>7949.9016631733703</v>
      </c>
      <c r="U575" s="25">
        <v>1660372.2824605301</v>
      </c>
      <c r="V575" s="25">
        <v>1625735.24693723</v>
      </c>
      <c r="W575" s="25">
        <f>SUM(Table2[[#This Row],[Residential]:[GRLF]],Table2[[#This Row],[OATT MEUs ]:[BUTU]])</f>
        <v>1714222.9969075057</v>
      </c>
      <c r="X575" s="25">
        <f>SUM(Table2[[#This Row],[Residential]:[BUTU]])</f>
        <v>1728536.6569075056</v>
      </c>
    </row>
    <row r="576" spans="1:24">
      <c r="A576">
        <f t="shared" si="8"/>
        <v>70</v>
      </c>
      <c r="B576">
        <v>2021</v>
      </c>
      <c r="C576">
        <v>1</v>
      </c>
      <c r="D576">
        <v>28</v>
      </c>
      <c r="E576">
        <v>17</v>
      </c>
      <c r="F576" s="25">
        <v>1046480.3989332099</v>
      </c>
      <c r="G576" s="25">
        <v>47082.645788038702</v>
      </c>
      <c r="H576" s="25">
        <v>338636.93708729203</v>
      </c>
      <c r="I576" s="25">
        <v>46778.148000000001</v>
      </c>
      <c r="J576" s="25">
        <v>40300.179301078999</v>
      </c>
      <c r="K576" s="25">
        <v>66014.388514515696</v>
      </c>
      <c r="L576" s="25">
        <v>94310.32</v>
      </c>
      <c r="M576" s="25">
        <v>0</v>
      </c>
      <c r="N576" s="25">
        <v>12746.2678199444</v>
      </c>
      <c r="O576" s="25">
        <v>0</v>
      </c>
      <c r="P576" s="25">
        <v>973.44</v>
      </c>
      <c r="Q576" s="25">
        <v>14769.6</v>
      </c>
      <c r="R576" s="25">
        <v>17238.507359861698</v>
      </c>
      <c r="S576" s="25">
        <v>7473.44</v>
      </c>
      <c r="T576" s="26">
        <v>7286.9919193428004</v>
      </c>
      <c r="U576" s="25">
        <v>1649680.71016099</v>
      </c>
      <c r="V576" s="25">
        <v>1624225.4729836199</v>
      </c>
      <c r="W576" s="25">
        <f>SUM(Table2[[#This Row],[Residential]:[GRLF]],Table2[[#This Row],[OATT MEUs ]:[BUTU]])</f>
        <v>1725321.6647232841</v>
      </c>
      <c r="X576" s="25">
        <f>SUM(Table2[[#This Row],[Residential]:[BUTU]])</f>
        <v>1740091.2647232842</v>
      </c>
    </row>
    <row r="577" spans="1:24">
      <c r="A577">
        <f t="shared" si="8"/>
        <v>71</v>
      </c>
      <c r="B577">
        <v>2021</v>
      </c>
      <c r="C577">
        <v>12</v>
      </c>
      <c r="D577">
        <v>30</v>
      </c>
      <c r="E577">
        <v>16</v>
      </c>
      <c r="F577" s="25">
        <v>925981.81853138795</v>
      </c>
      <c r="G577" s="25">
        <v>45715.937678250702</v>
      </c>
      <c r="H577" s="25">
        <v>287946.762673038</v>
      </c>
      <c r="I577" s="25">
        <v>42934.28</v>
      </c>
      <c r="J577" s="25">
        <v>32551.7582603958</v>
      </c>
      <c r="K577" s="25">
        <v>50442.623903307802</v>
      </c>
      <c r="L577" s="25">
        <v>76150.271999999997</v>
      </c>
      <c r="M577" s="25">
        <v>0</v>
      </c>
      <c r="N577" s="25">
        <v>8291.6870622999904</v>
      </c>
      <c r="O577" s="25">
        <v>0</v>
      </c>
      <c r="P577" s="25">
        <v>495.04</v>
      </c>
      <c r="Q577" s="25">
        <v>95382.910399999993</v>
      </c>
      <c r="R577" s="25">
        <v>13761.077558004499</v>
      </c>
      <c r="S577" s="25">
        <v>6294.08</v>
      </c>
      <c r="T577" s="26">
        <v>5805.05039382837</v>
      </c>
      <c r="U577" s="25">
        <v>1630868.78709536</v>
      </c>
      <c r="V577" s="25">
        <v>1624036.9467237799</v>
      </c>
      <c r="W577" s="25">
        <f>SUM(Table2[[#This Row],[Residential]:[GRLF]],Table2[[#This Row],[OATT MEUs ]:[BUTU]])</f>
        <v>1496370.3880605137</v>
      </c>
      <c r="X577" s="25">
        <f>SUM(Table2[[#This Row],[Residential]:[BUTU]])</f>
        <v>1591753.2984605136</v>
      </c>
    </row>
    <row r="578" spans="1:24">
      <c r="A578">
        <f t="shared" si="8"/>
        <v>72</v>
      </c>
      <c r="B578">
        <v>2021</v>
      </c>
      <c r="C578">
        <v>12</v>
      </c>
      <c r="D578">
        <v>10</v>
      </c>
      <c r="E578">
        <v>13</v>
      </c>
      <c r="F578" s="25">
        <v>871274.81669622695</v>
      </c>
      <c r="G578" s="25">
        <v>68470.826612802804</v>
      </c>
      <c r="H578" s="25">
        <v>401286.93610940798</v>
      </c>
      <c r="I578" s="25">
        <v>51787.839999999997</v>
      </c>
      <c r="J578" s="25">
        <v>42199.289525679997</v>
      </c>
      <c r="K578" s="25">
        <v>69528.801521715897</v>
      </c>
      <c r="L578" s="25">
        <v>85876.032000000007</v>
      </c>
      <c r="M578" s="25">
        <v>0</v>
      </c>
      <c r="N578" s="25">
        <v>2137.6883043592902</v>
      </c>
      <c r="O578" s="25">
        <v>0</v>
      </c>
      <c r="P578" s="25">
        <v>851.76</v>
      </c>
      <c r="Q578" s="25">
        <v>18558.014800000001</v>
      </c>
      <c r="R578" s="25">
        <v>16135.397558004501</v>
      </c>
      <c r="S578" s="25">
        <v>7716.8</v>
      </c>
      <c r="T578" s="26">
        <v>6590.0661526283702</v>
      </c>
      <c r="U578" s="25">
        <v>1639938.33637447</v>
      </c>
      <c r="V578" s="25">
        <v>1623852.3286626199</v>
      </c>
      <c r="W578" s="25">
        <f>SUM(Table2[[#This Row],[Residential]:[GRLF]],Table2[[#This Row],[OATT MEUs ]:[BUTU]])</f>
        <v>1623856.2544808262</v>
      </c>
      <c r="X578" s="25">
        <f>SUM(Table2[[#This Row],[Residential]:[BUTU]])</f>
        <v>1642414.2692808262</v>
      </c>
    </row>
    <row r="579" spans="1:24">
      <c r="A579">
        <f t="shared" si="8"/>
        <v>73</v>
      </c>
      <c r="B579">
        <v>2021</v>
      </c>
      <c r="C579">
        <v>1</v>
      </c>
      <c r="D579">
        <v>21</v>
      </c>
      <c r="E579">
        <v>7</v>
      </c>
      <c r="F579" s="25">
        <v>1095253.82223913</v>
      </c>
      <c r="G579" s="25">
        <v>53562.388382618898</v>
      </c>
      <c r="H579" s="25">
        <v>390490.90690417303</v>
      </c>
      <c r="I579" s="25">
        <v>48177.087</v>
      </c>
      <c r="J579" s="25">
        <v>51949.370410068797</v>
      </c>
      <c r="K579" s="25">
        <v>69055.858805882206</v>
      </c>
      <c r="L579" s="25">
        <v>93630.16</v>
      </c>
      <c r="M579" s="25">
        <v>4038</v>
      </c>
      <c r="N579" s="25">
        <v>12251.473991124099</v>
      </c>
      <c r="O579" s="25">
        <v>0</v>
      </c>
      <c r="P579" s="25">
        <v>915.2</v>
      </c>
      <c r="Q579" s="25">
        <v>12875.46</v>
      </c>
      <c r="R579" s="25">
        <v>18382.507359861698</v>
      </c>
      <c r="S579" s="25">
        <v>8389.68</v>
      </c>
      <c r="T579" s="26">
        <v>6264.4264153428003</v>
      </c>
      <c r="U579" s="25">
        <v>1764081.27922905</v>
      </c>
      <c r="V579" s="25">
        <v>1622911.25748051</v>
      </c>
      <c r="W579" s="25">
        <f>SUM(Table2[[#This Row],[Residential]:[GRLF]],Table2[[#This Row],[OATT MEUs ]:[BUTU]])</f>
        <v>1852360.8815082018</v>
      </c>
      <c r="X579" s="25">
        <f>SUM(Table2[[#This Row],[Residential]:[BUTU]])</f>
        <v>1865236.3415082018</v>
      </c>
    </row>
    <row r="580" spans="1:24">
      <c r="A580">
        <f t="shared" si="8"/>
        <v>74</v>
      </c>
      <c r="B580">
        <v>2021</v>
      </c>
      <c r="C580">
        <v>12</v>
      </c>
      <c r="D580">
        <v>29</v>
      </c>
      <c r="E580">
        <v>18</v>
      </c>
      <c r="F580" s="25">
        <v>977129.52670272696</v>
      </c>
      <c r="G580" s="25">
        <v>40845.4121871631</v>
      </c>
      <c r="H580" s="25">
        <v>264987.582213994</v>
      </c>
      <c r="I580" s="25">
        <v>41252.61</v>
      </c>
      <c r="J580" s="25">
        <v>31420.961220730798</v>
      </c>
      <c r="K580" s="25">
        <v>51295.143102036098</v>
      </c>
      <c r="L580" s="25">
        <v>84765.119999999995</v>
      </c>
      <c r="M580" s="25">
        <v>0</v>
      </c>
      <c r="N580" s="25">
        <v>19503.756237055499</v>
      </c>
      <c r="O580" s="25">
        <v>0</v>
      </c>
      <c r="P580" s="25">
        <v>477.36</v>
      </c>
      <c r="Q580" s="25">
        <v>105772.6232</v>
      </c>
      <c r="R580" s="25">
        <v>13935.7975580045</v>
      </c>
      <c r="S580" s="25">
        <v>6619.6</v>
      </c>
      <c r="T580" s="26">
        <v>5902.4879470283704</v>
      </c>
      <c r="U580" s="25">
        <v>1697324.8627040901</v>
      </c>
      <c r="V580" s="25">
        <v>1622744.3761643199</v>
      </c>
      <c r="W580" s="25">
        <f>SUM(Table2[[#This Row],[Residential]:[GRLF]],Table2[[#This Row],[OATT MEUs ]:[BUTU]])</f>
        <v>1538135.3571687394</v>
      </c>
      <c r="X580" s="25">
        <f>SUM(Table2[[#This Row],[Residential]:[BUTU]])</f>
        <v>1643907.9803687395</v>
      </c>
    </row>
    <row r="581" spans="1:24">
      <c r="A581">
        <f t="shared" si="8"/>
        <v>75</v>
      </c>
      <c r="B581">
        <v>2021</v>
      </c>
      <c r="C581">
        <v>2</v>
      </c>
      <c r="D581">
        <v>1</v>
      </c>
      <c r="E581">
        <v>18</v>
      </c>
      <c r="F581" s="25">
        <v>945767.07116105105</v>
      </c>
      <c r="G581" s="25">
        <v>49124.212595990597</v>
      </c>
      <c r="H581" s="25">
        <v>332736.42678220401</v>
      </c>
      <c r="I581" s="25">
        <v>43383.71</v>
      </c>
      <c r="J581" s="25">
        <v>28870.741913853599</v>
      </c>
      <c r="K581" s="25">
        <v>63246.836074284402</v>
      </c>
      <c r="L581" s="25">
        <v>95321.2</v>
      </c>
      <c r="M581" s="25">
        <v>0</v>
      </c>
      <c r="N581" s="25">
        <v>19368.077932797802</v>
      </c>
      <c r="O581" s="25">
        <v>0</v>
      </c>
      <c r="P581" s="25">
        <v>1010.88</v>
      </c>
      <c r="Q581" s="25">
        <v>65605.38</v>
      </c>
      <c r="R581" s="25">
        <v>16939.614531122799</v>
      </c>
      <c r="S581" s="25">
        <v>8080.8</v>
      </c>
      <c r="T581" s="26">
        <v>6135.0612931733704</v>
      </c>
      <c r="U581" s="25">
        <v>1718222.2278510199</v>
      </c>
      <c r="V581" s="25">
        <v>1622538.78941901</v>
      </c>
      <c r="W581" s="25">
        <f>SUM(Table2[[#This Row],[Residential]:[GRLF]],Table2[[#This Row],[OATT MEUs ]:[BUTU]])</f>
        <v>1609984.6322844778</v>
      </c>
      <c r="X581" s="25">
        <f>SUM(Table2[[#This Row],[Residential]:[BUTU]])</f>
        <v>1675590.0122844779</v>
      </c>
    </row>
    <row r="582" spans="1:24">
      <c r="A582">
        <f t="shared" si="8"/>
        <v>76</v>
      </c>
      <c r="B582">
        <v>2021</v>
      </c>
      <c r="C582">
        <v>12</v>
      </c>
      <c r="D582">
        <v>4</v>
      </c>
      <c r="E582">
        <v>17</v>
      </c>
      <c r="F582" s="25">
        <v>1006970.51771078</v>
      </c>
      <c r="G582" s="25">
        <v>49504.124171318799</v>
      </c>
      <c r="H582" s="25">
        <v>280128.95954216999</v>
      </c>
      <c r="I582" s="25">
        <v>41145</v>
      </c>
      <c r="J582" s="25">
        <v>29977.2954349135</v>
      </c>
      <c r="K582" s="25">
        <v>45037.077524699402</v>
      </c>
      <c r="L582" s="25">
        <v>96612.384000000005</v>
      </c>
      <c r="M582" s="25">
        <v>3607</v>
      </c>
      <c r="N582" s="25">
        <v>19020.166080799401</v>
      </c>
      <c r="O582" s="25">
        <v>0</v>
      </c>
      <c r="P582" s="25">
        <v>1896.96</v>
      </c>
      <c r="Q582" s="25">
        <v>40383.350399999901</v>
      </c>
      <c r="R582" s="25">
        <v>15120.3575580045</v>
      </c>
      <c r="S582" s="25">
        <v>6687.2</v>
      </c>
      <c r="T582" s="26">
        <v>6215.0234950283702</v>
      </c>
      <c r="U582" s="25">
        <v>1693731.5261508201</v>
      </c>
      <c r="V582" s="25">
        <v>1622395.5560900201</v>
      </c>
      <c r="W582" s="25">
        <f>SUM(Table2[[#This Row],[Residential]:[GRLF]],Table2[[#This Row],[OATT MEUs ]:[BUTU]])</f>
        <v>1601922.065517714</v>
      </c>
      <c r="X582" s="25">
        <f>SUM(Table2[[#This Row],[Residential]:[BUTU]])</f>
        <v>1642305.4159177139</v>
      </c>
    </row>
    <row r="583" spans="1:24">
      <c r="A583">
        <f t="shared" si="8"/>
        <v>77</v>
      </c>
      <c r="B583">
        <v>2021</v>
      </c>
      <c r="C583">
        <v>2</v>
      </c>
      <c r="D583">
        <v>12</v>
      </c>
      <c r="E583">
        <v>12</v>
      </c>
      <c r="F583" s="25">
        <v>1016351.77991555</v>
      </c>
      <c r="G583" s="25">
        <v>75837.545498799198</v>
      </c>
      <c r="H583" s="25">
        <v>436762.53324669698</v>
      </c>
      <c r="I583" s="25">
        <v>51678.119999999901</v>
      </c>
      <c r="J583" s="25">
        <v>48501.351948317701</v>
      </c>
      <c r="K583" s="25">
        <v>68054.6303262359</v>
      </c>
      <c r="L583" s="25">
        <v>98543.12</v>
      </c>
      <c r="M583" s="25">
        <v>0</v>
      </c>
      <c r="N583" s="25">
        <v>2122.8174291985301</v>
      </c>
      <c r="O583" s="25">
        <v>0</v>
      </c>
      <c r="P583" s="25">
        <v>821.6</v>
      </c>
      <c r="Q583" s="25">
        <v>65355.48</v>
      </c>
      <c r="R583" s="25">
        <v>19482.414531122799</v>
      </c>
      <c r="S583" s="25">
        <v>8062.08</v>
      </c>
      <c r="T583" s="26">
        <v>860.36743817337401</v>
      </c>
      <c r="U583" s="25">
        <v>1812541.0740831101</v>
      </c>
      <c r="V583" s="25">
        <v>1622350.65643222</v>
      </c>
      <c r="W583" s="25">
        <f>SUM(Table2[[#This Row],[Residential]:[GRLF]],Table2[[#This Row],[OATT MEUs ]:[BUTU]])</f>
        <v>1827078.3603340946</v>
      </c>
      <c r="X583" s="25">
        <f>SUM(Table2[[#This Row],[Residential]:[BUTU]])</f>
        <v>1892433.8403340946</v>
      </c>
    </row>
    <row r="584" spans="1:24">
      <c r="A584">
        <f t="shared" si="8"/>
        <v>78</v>
      </c>
      <c r="B584">
        <v>2021</v>
      </c>
      <c r="C584">
        <v>2</v>
      </c>
      <c r="D584">
        <v>1</v>
      </c>
      <c r="E584">
        <v>10</v>
      </c>
      <c r="F584" s="25">
        <v>872489.90618917905</v>
      </c>
      <c r="G584" s="25">
        <v>72597.090233320894</v>
      </c>
      <c r="H584" s="25">
        <v>430618.97372738202</v>
      </c>
      <c r="I584" s="25">
        <v>51161.17</v>
      </c>
      <c r="J584" s="25">
        <v>46438.594267645203</v>
      </c>
      <c r="K584" s="25">
        <v>67929.338644807605</v>
      </c>
      <c r="L584" s="25">
        <v>101332.4</v>
      </c>
      <c r="M584" s="25">
        <v>143</v>
      </c>
      <c r="N584" s="25">
        <v>2122.8174291985301</v>
      </c>
      <c r="O584" s="25">
        <v>0</v>
      </c>
      <c r="P584" s="25">
        <v>1006.72</v>
      </c>
      <c r="Q584" s="25">
        <v>15105.18</v>
      </c>
      <c r="R584" s="25">
        <v>17446.094531122799</v>
      </c>
      <c r="S584" s="25">
        <v>8469.76</v>
      </c>
      <c r="T584" s="26">
        <v>8053.94836817337</v>
      </c>
      <c r="U584" s="25">
        <v>1653340.6335279599</v>
      </c>
      <c r="V584" s="25">
        <v>1621351.1630638801</v>
      </c>
      <c r="W584" s="25">
        <f>SUM(Table2[[#This Row],[Residential]:[GRLF]],Table2[[#This Row],[OATT MEUs ]:[BUTU]])</f>
        <v>1679809.8133908291</v>
      </c>
      <c r="X584" s="25">
        <f>SUM(Table2[[#This Row],[Residential]:[BUTU]])</f>
        <v>1694914.9933908291</v>
      </c>
    </row>
    <row r="585" spans="1:24">
      <c r="A585">
        <f t="shared" si="8"/>
        <v>79</v>
      </c>
      <c r="B585">
        <v>2021</v>
      </c>
      <c r="C585">
        <v>2</v>
      </c>
      <c r="D585">
        <v>18</v>
      </c>
      <c r="E585">
        <v>20</v>
      </c>
      <c r="F585" s="25">
        <v>1022542.7338537599</v>
      </c>
      <c r="G585" s="25">
        <v>48443.444683075002</v>
      </c>
      <c r="H585" s="25">
        <v>333275.15375523001</v>
      </c>
      <c r="I585" s="25">
        <v>42532.324999999997</v>
      </c>
      <c r="J585" s="25">
        <v>35998.956015319302</v>
      </c>
      <c r="K585" s="25">
        <v>67144.031295667402</v>
      </c>
      <c r="L585" s="25">
        <v>96872.88</v>
      </c>
      <c r="M585" s="25">
        <v>3769</v>
      </c>
      <c r="N585" s="25">
        <v>19368.077932797802</v>
      </c>
      <c r="O585" s="25">
        <v>0</v>
      </c>
      <c r="P585" s="25">
        <v>772.72</v>
      </c>
      <c r="Q585" s="25">
        <v>26949.42</v>
      </c>
      <c r="R585" s="25">
        <v>17188.174531122801</v>
      </c>
      <c r="S585" s="25">
        <v>8049.6</v>
      </c>
      <c r="T585" s="26">
        <v>5190.4599931733701</v>
      </c>
      <c r="U585" s="25">
        <v>1714613.5596720299</v>
      </c>
      <c r="V585" s="25">
        <v>1620323.2173796</v>
      </c>
      <c r="W585" s="25">
        <f>SUM(Table2[[#This Row],[Residential]:[GRLF]],Table2[[#This Row],[OATT MEUs ]:[BUTU]])</f>
        <v>1701147.5570601458</v>
      </c>
      <c r="X585" s="25">
        <f>SUM(Table2[[#This Row],[Residential]:[BUTU]])</f>
        <v>1728096.9770601457</v>
      </c>
    </row>
    <row r="586" spans="1:24">
      <c r="A586">
        <f t="shared" si="8"/>
        <v>80</v>
      </c>
      <c r="B586">
        <v>2021</v>
      </c>
      <c r="C586">
        <v>12</v>
      </c>
      <c r="D586">
        <v>20</v>
      </c>
      <c r="E586">
        <v>12</v>
      </c>
      <c r="F586" s="25">
        <v>978007.928826674</v>
      </c>
      <c r="G586" s="25">
        <v>64708.410095878004</v>
      </c>
      <c r="H586" s="25">
        <v>350066.84663130599</v>
      </c>
      <c r="I586" s="25">
        <v>48911.909999999902</v>
      </c>
      <c r="J586" s="25">
        <v>48382.916815705801</v>
      </c>
      <c r="K586" s="25">
        <v>68122.030565101202</v>
      </c>
      <c r="L586" s="25">
        <v>96549.024000000005</v>
      </c>
      <c r="M586" s="25">
        <v>610</v>
      </c>
      <c r="N586" s="25">
        <v>2137.6883043592902</v>
      </c>
      <c r="O586" s="25">
        <v>0</v>
      </c>
      <c r="P586" s="25">
        <v>472.16</v>
      </c>
      <c r="Q586" s="25">
        <v>100457.3596</v>
      </c>
      <c r="R586" s="25">
        <v>14786.5175580045</v>
      </c>
      <c r="S586" s="25">
        <v>7541.04</v>
      </c>
      <c r="T586" s="26">
        <v>4657.8610882283701</v>
      </c>
      <c r="U586" s="25">
        <v>1749182.70211604</v>
      </c>
      <c r="V586" s="25">
        <v>1618569.91668277</v>
      </c>
      <c r="W586" s="25">
        <f>SUM(Table2[[#This Row],[Residential]:[GRLF]],Table2[[#This Row],[OATT MEUs ]:[BUTU]])</f>
        <v>1684954.3338852571</v>
      </c>
      <c r="X586" s="25">
        <f>SUM(Table2[[#This Row],[Residential]:[BUTU]])</f>
        <v>1785411.6934852572</v>
      </c>
    </row>
    <row r="587" spans="1:24">
      <c r="A587">
        <f t="shared" si="8"/>
        <v>81</v>
      </c>
      <c r="B587">
        <v>2021</v>
      </c>
      <c r="C587">
        <v>2</v>
      </c>
      <c r="D587">
        <v>12</v>
      </c>
      <c r="E587">
        <v>17</v>
      </c>
      <c r="F587" s="25">
        <v>996360.31088323402</v>
      </c>
      <c r="G587" s="25">
        <v>51711.130665069897</v>
      </c>
      <c r="H587" s="25">
        <v>380517.36523596803</v>
      </c>
      <c r="I587" s="25">
        <v>46877.869999999901</v>
      </c>
      <c r="J587" s="25">
        <v>26992.8261988468</v>
      </c>
      <c r="K587" s="25">
        <v>58412.061110316099</v>
      </c>
      <c r="L587" s="25">
        <v>92752.4</v>
      </c>
      <c r="M587" s="25">
        <v>0</v>
      </c>
      <c r="N587" s="25">
        <v>8234.0057609970299</v>
      </c>
      <c r="O587" s="25">
        <v>0</v>
      </c>
      <c r="P587" s="25">
        <v>825.76</v>
      </c>
      <c r="Q587" s="25">
        <v>15784.5</v>
      </c>
      <c r="R587" s="25">
        <v>17674.894531122802</v>
      </c>
      <c r="S587" s="25">
        <v>7596.16</v>
      </c>
      <c r="T587" s="26">
        <v>5262.8124331733698</v>
      </c>
      <c r="U587" s="25">
        <v>1729399.40333048</v>
      </c>
      <c r="V587" s="25">
        <v>1617502.8235297699</v>
      </c>
      <c r="W587" s="25">
        <f>SUM(Table2[[#This Row],[Residential]:[GRLF]],Table2[[#This Row],[OATT MEUs ]:[BUTU]])</f>
        <v>1693217.5968187279</v>
      </c>
      <c r="X587" s="25">
        <f>SUM(Table2[[#This Row],[Residential]:[BUTU]])</f>
        <v>1709002.0968187279</v>
      </c>
    </row>
    <row r="588" spans="1:24">
      <c r="A588">
        <f t="shared" si="8"/>
        <v>82</v>
      </c>
      <c r="B588">
        <v>2021</v>
      </c>
      <c r="C588">
        <v>1</v>
      </c>
      <c r="D588">
        <v>23</v>
      </c>
      <c r="E588">
        <v>10</v>
      </c>
      <c r="F588" s="25">
        <v>1174961.3092161899</v>
      </c>
      <c r="G588" s="25">
        <v>55260.708014262898</v>
      </c>
      <c r="H588" s="25">
        <v>309693.78127961699</v>
      </c>
      <c r="I588" s="25">
        <v>42579.212999999902</v>
      </c>
      <c r="J588" s="25">
        <v>37871.060512372402</v>
      </c>
      <c r="K588" s="25">
        <v>50424.750173042899</v>
      </c>
      <c r="L588" s="25">
        <v>86276.32</v>
      </c>
      <c r="M588" s="25">
        <v>3629</v>
      </c>
      <c r="N588" s="25">
        <v>2148.84146072986</v>
      </c>
      <c r="O588" s="25">
        <v>0</v>
      </c>
      <c r="P588" s="25">
        <v>955.76</v>
      </c>
      <c r="Q588" s="25">
        <v>37154.519999999997</v>
      </c>
      <c r="R588" s="25">
        <v>15388.3473598617</v>
      </c>
      <c r="S588" s="25">
        <v>7040.8</v>
      </c>
      <c r="T588" s="26">
        <v>7907.5407433428099</v>
      </c>
      <c r="U588" s="25">
        <v>1670937.6596917</v>
      </c>
      <c r="V588" s="25">
        <v>1616902.09279285</v>
      </c>
      <c r="W588" s="25">
        <f>SUM(Table2[[#This Row],[Residential]:[GRLF]],Table2[[#This Row],[OATT MEUs ]:[BUTU]])</f>
        <v>1794137.4317594196</v>
      </c>
      <c r="X588" s="25">
        <f>SUM(Table2[[#This Row],[Residential]:[BUTU]])</f>
        <v>1831291.9517594196</v>
      </c>
    </row>
    <row r="589" spans="1:24">
      <c r="A589">
        <f t="shared" si="8"/>
        <v>83</v>
      </c>
      <c r="B589">
        <v>2021</v>
      </c>
      <c r="C589">
        <v>1</v>
      </c>
      <c r="D589">
        <v>28</v>
      </c>
      <c r="E589">
        <v>18</v>
      </c>
      <c r="F589" s="25">
        <v>990164.77761361399</v>
      </c>
      <c r="G589" s="25">
        <v>46716.8538673769</v>
      </c>
      <c r="H589" s="25">
        <v>325021.36761896301</v>
      </c>
      <c r="I589" s="25">
        <v>44510.828999999998</v>
      </c>
      <c r="J589" s="25">
        <v>40110.976581355601</v>
      </c>
      <c r="K589" s="25">
        <v>63752.061909993798</v>
      </c>
      <c r="L589" s="25">
        <v>92318.720000000001</v>
      </c>
      <c r="M589" s="25">
        <v>0</v>
      </c>
      <c r="N589" s="25">
        <v>19605.514965248902</v>
      </c>
      <c r="O589" s="25">
        <v>0</v>
      </c>
      <c r="P589" s="25">
        <v>972.4</v>
      </c>
      <c r="Q589" s="25">
        <v>16203.72</v>
      </c>
      <c r="R589" s="25">
        <v>16607.227359861699</v>
      </c>
      <c r="S589" s="25">
        <v>7776.08</v>
      </c>
      <c r="T589" s="26">
        <v>6691.1825833428002</v>
      </c>
      <c r="U589" s="25">
        <v>1642655.14709472</v>
      </c>
      <c r="V589" s="25">
        <v>1616464.2663903499</v>
      </c>
      <c r="W589" s="25">
        <f>SUM(Table2[[#This Row],[Residential]:[GRLF]],Table2[[#This Row],[OATT MEUs ]:[BUTU]])</f>
        <v>1654247.9914997567</v>
      </c>
      <c r="X589" s="25">
        <f>SUM(Table2[[#This Row],[Residential]:[BUTU]])</f>
        <v>1670451.7114997567</v>
      </c>
    </row>
    <row r="590" spans="1:24">
      <c r="A590">
        <f t="shared" si="8"/>
        <v>84</v>
      </c>
      <c r="B590">
        <v>2021</v>
      </c>
      <c r="C590">
        <v>1</v>
      </c>
      <c r="D590">
        <v>20</v>
      </c>
      <c r="E590">
        <v>17</v>
      </c>
      <c r="F590" s="25">
        <v>1077706.2247971001</v>
      </c>
      <c r="G590" s="25">
        <v>44234.694405743299</v>
      </c>
      <c r="H590" s="25">
        <v>346471.93194406701</v>
      </c>
      <c r="I590" s="25">
        <v>46967.708999999901</v>
      </c>
      <c r="J590" s="25">
        <v>40206.595160140598</v>
      </c>
      <c r="K590" s="25">
        <v>62130.638226863201</v>
      </c>
      <c r="L590" s="25">
        <v>92568.320000000007</v>
      </c>
      <c r="M590" s="25">
        <v>3467</v>
      </c>
      <c r="N590" s="25">
        <v>14708.081948249401</v>
      </c>
      <c r="O590" s="25">
        <v>0</v>
      </c>
      <c r="P590" s="25">
        <v>916.24</v>
      </c>
      <c r="Q590" s="25">
        <v>12416.46</v>
      </c>
      <c r="R590" s="25">
        <v>17516.187359861698</v>
      </c>
      <c r="S590" s="25">
        <v>7999.68</v>
      </c>
      <c r="T590" s="26">
        <v>6230.4096193428004</v>
      </c>
      <c r="U590" s="25">
        <v>1681307.5612894599</v>
      </c>
      <c r="V590" s="25">
        <v>1615928.5115560701</v>
      </c>
      <c r="W590" s="25">
        <f>SUM(Table2[[#This Row],[Residential]:[GRLF]],Table2[[#This Row],[OATT MEUs ]:[BUTU]])</f>
        <v>1761123.7124613679</v>
      </c>
      <c r="X590" s="25">
        <f>SUM(Table2[[#This Row],[Residential]:[BUTU]])</f>
        <v>1773540.1724613679</v>
      </c>
    </row>
    <row r="591" spans="1:24">
      <c r="A591">
        <f t="shared" si="8"/>
        <v>85</v>
      </c>
      <c r="B591">
        <v>2021</v>
      </c>
      <c r="C591">
        <v>12</v>
      </c>
      <c r="D591">
        <v>19</v>
      </c>
      <c r="E591">
        <v>10</v>
      </c>
      <c r="F591" s="25">
        <v>1036158.2470141</v>
      </c>
      <c r="G591" s="25">
        <v>41051.5719963097</v>
      </c>
      <c r="H591" s="25">
        <v>333236.10494841298</v>
      </c>
      <c r="I591" s="25">
        <v>41241.004999999997</v>
      </c>
      <c r="J591" s="25">
        <v>28117.961172065101</v>
      </c>
      <c r="K591" s="25">
        <v>47869.230542611796</v>
      </c>
      <c r="L591" s="25">
        <v>87464.255999999994</v>
      </c>
      <c r="M591" s="25">
        <v>0</v>
      </c>
      <c r="N591" s="25">
        <v>2137.6883043592902</v>
      </c>
      <c r="O591" s="25">
        <v>0</v>
      </c>
      <c r="P591" s="25">
        <v>482.56</v>
      </c>
      <c r="Q591" s="25">
        <v>100788.9896</v>
      </c>
      <c r="R591" s="25">
        <v>13667.477558004501</v>
      </c>
      <c r="S591" s="25">
        <v>7237.36</v>
      </c>
      <c r="T591" s="26">
        <v>5201.1214084283702</v>
      </c>
      <c r="U591" s="25">
        <v>1715458.0527235901</v>
      </c>
      <c r="V591" s="25">
        <v>1615119.0805361001</v>
      </c>
      <c r="W591" s="25">
        <f>SUM(Table2[[#This Row],[Residential]:[GRLF]],Table2[[#This Row],[OATT MEUs ]:[BUTU]])</f>
        <v>1643864.5839442916</v>
      </c>
      <c r="X591" s="25">
        <f>SUM(Table2[[#This Row],[Residential]:[BUTU]])</f>
        <v>1744653.5735442915</v>
      </c>
    </row>
    <row r="592" spans="1:24">
      <c r="A592">
        <f t="shared" si="8"/>
        <v>86</v>
      </c>
      <c r="B592">
        <v>2021</v>
      </c>
      <c r="C592">
        <v>1</v>
      </c>
      <c r="D592">
        <v>11</v>
      </c>
      <c r="E592">
        <v>7</v>
      </c>
      <c r="F592" s="25">
        <v>957289.99048647995</v>
      </c>
      <c r="G592" s="25">
        <v>54189.460246610499</v>
      </c>
      <c r="H592" s="25">
        <v>384065.80829411902</v>
      </c>
      <c r="I592" s="25">
        <v>48147.434999999998</v>
      </c>
      <c r="J592" s="25">
        <v>51861.889582669799</v>
      </c>
      <c r="K592" s="25">
        <v>67517.171440343998</v>
      </c>
      <c r="L592" s="25">
        <v>93931.76</v>
      </c>
      <c r="M592" s="25">
        <v>197</v>
      </c>
      <c r="N592" s="25">
        <v>13410.727794213401</v>
      </c>
      <c r="O592" s="25">
        <v>0</v>
      </c>
      <c r="P592" s="25">
        <v>1137.76</v>
      </c>
      <c r="Q592" s="25">
        <v>14218.8</v>
      </c>
      <c r="R592" s="25">
        <v>15690.9873598617</v>
      </c>
      <c r="S592" s="25">
        <v>8284.64</v>
      </c>
      <c r="T592" s="26">
        <v>7471.5072673428003</v>
      </c>
      <c r="U592" s="25">
        <v>1658273.0184088801</v>
      </c>
      <c r="V592" s="25">
        <v>1615004.4879689</v>
      </c>
      <c r="W592" s="25">
        <f>SUM(Table2[[#This Row],[Residential]:[GRLF]],Table2[[#This Row],[OATT MEUs ]:[BUTU]])</f>
        <v>1703196.1374716412</v>
      </c>
      <c r="X592" s="25">
        <f>SUM(Table2[[#This Row],[Residential]:[BUTU]])</f>
        <v>1717414.9374716412</v>
      </c>
    </row>
    <row r="593" spans="1:24">
      <c r="A593">
        <f t="shared" si="8"/>
        <v>87</v>
      </c>
      <c r="B593">
        <v>2021</v>
      </c>
      <c r="C593">
        <v>2</v>
      </c>
      <c r="D593">
        <v>12</v>
      </c>
      <c r="E593">
        <v>19</v>
      </c>
      <c r="F593" s="25">
        <v>959601.09451699303</v>
      </c>
      <c r="G593" s="25">
        <v>48579.598265658104</v>
      </c>
      <c r="H593" s="25">
        <v>348514.91101140698</v>
      </c>
      <c r="I593" s="25">
        <v>43157.9399999999</v>
      </c>
      <c r="J593" s="25">
        <v>26121.709275550402</v>
      </c>
      <c r="K593" s="25">
        <v>58464.673498748904</v>
      </c>
      <c r="L593" s="25">
        <v>89236.160000000003</v>
      </c>
      <c r="M593" s="25">
        <v>0</v>
      </c>
      <c r="N593" s="25">
        <v>19368.077932797802</v>
      </c>
      <c r="O593" s="25">
        <v>0</v>
      </c>
      <c r="P593" s="25">
        <v>824.72</v>
      </c>
      <c r="Q593" s="25">
        <v>15832.44</v>
      </c>
      <c r="R593" s="25">
        <v>16996.8145311228</v>
      </c>
      <c r="S593" s="25">
        <v>8069.36</v>
      </c>
      <c r="T593" s="26">
        <v>6436.5297931733703</v>
      </c>
      <c r="U593" s="25">
        <v>1687406.74479166</v>
      </c>
      <c r="V593" s="25">
        <v>1614653.1690913599</v>
      </c>
      <c r="W593" s="25">
        <f>SUM(Table2[[#This Row],[Residential]:[GRLF]],Table2[[#This Row],[OATT MEUs ]:[BUTU]])</f>
        <v>1625371.5888254512</v>
      </c>
      <c r="X593" s="25">
        <f>SUM(Table2[[#This Row],[Residential]:[BUTU]])</f>
        <v>1641204.0288254512</v>
      </c>
    </row>
    <row r="594" spans="1:24">
      <c r="A594">
        <f t="shared" si="8"/>
        <v>88</v>
      </c>
      <c r="B594">
        <v>2021</v>
      </c>
      <c r="C594">
        <v>12</v>
      </c>
      <c r="D594">
        <v>30</v>
      </c>
      <c r="E594">
        <v>12</v>
      </c>
      <c r="F594" s="25">
        <v>972170.65456770302</v>
      </c>
      <c r="G594" s="25">
        <v>54658.119399982897</v>
      </c>
      <c r="H594" s="25">
        <v>300482.20562425797</v>
      </c>
      <c r="I594" s="25">
        <v>44842.7749999999</v>
      </c>
      <c r="J594" s="25">
        <v>42402.654210679</v>
      </c>
      <c r="K594" s="25">
        <v>53949.837604242399</v>
      </c>
      <c r="L594" s="25">
        <v>75231.551999999996</v>
      </c>
      <c r="M594" s="25">
        <v>0</v>
      </c>
      <c r="N594" s="25">
        <v>2137.6883043592902</v>
      </c>
      <c r="O594" s="25">
        <v>0</v>
      </c>
      <c r="P594" s="25">
        <v>495.04</v>
      </c>
      <c r="Q594" s="25">
        <v>95877.804399999994</v>
      </c>
      <c r="R594" s="25">
        <v>14401.7175580045</v>
      </c>
      <c r="S594" s="25">
        <v>6545.76</v>
      </c>
      <c r="T594" s="26">
        <v>7347.56727882837</v>
      </c>
      <c r="U594" s="25">
        <v>1621300.4501706299</v>
      </c>
      <c r="V594" s="25">
        <v>1613442.2518831999</v>
      </c>
      <c r="W594" s="25">
        <f>SUM(Table2[[#This Row],[Residential]:[GRLF]],Table2[[#This Row],[OATT MEUs ]:[BUTU]])</f>
        <v>1574665.5715480573</v>
      </c>
      <c r="X594" s="25">
        <f>SUM(Table2[[#This Row],[Residential]:[BUTU]])</f>
        <v>1670543.3759480573</v>
      </c>
    </row>
    <row r="595" spans="1:24">
      <c r="A595">
        <v>1</v>
      </c>
      <c r="B595">
        <v>2022</v>
      </c>
      <c r="C595">
        <v>2</v>
      </c>
      <c r="D595">
        <v>6</v>
      </c>
      <c r="E595">
        <v>19</v>
      </c>
      <c r="F595" s="25">
        <v>1278495.7878334201</v>
      </c>
      <c r="G595" s="25">
        <v>57993.950617153103</v>
      </c>
      <c r="H595" s="25">
        <v>328514.23241125798</v>
      </c>
      <c r="I595" s="25">
        <v>40931.89</v>
      </c>
      <c r="J595" s="25">
        <v>29076.8939073047</v>
      </c>
      <c r="K595" s="25">
        <v>51396.160663823597</v>
      </c>
      <c r="L595" s="25">
        <v>86061.04</v>
      </c>
      <c r="M595" s="25">
        <v>0</v>
      </c>
      <c r="N595" s="25">
        <v>19297.7931311434</v>
      </c>
      <c r="O595" s="25">
        <v>0</v>
      </c>
      <c r="P595" s="25">
        <v>388.96</v>
      </c>
      <c r="Q595" s="25">
        <v>82516.98</v>
      </c>
      <c r="R595" s="25">
        <v>18884.382660155101</v>
      </c>
      <c r="S595" s="25">
        <v>7623.2</v>
      </c>
      <c r="T595" s="26">
        <v>8805.05086817337</v>
      </c>
      <c r="U595" s="25">
        <v>2032552.0166354701</v>
      </c>
      <c r="V595" s="25">
        <v>2032395.4685091299</v>
      </c>
      <c r="W595" s="25">
        <f>SUM(Table2[[#This Row],[Residential]:[GRLF]],Table2[[#This Row],[OATT MEUs ]:[BUTU]])</f>
        <v>1927469.3420924312</v>
      </c>
      <c r="X595" s="25">
        <f>SUM(Table2[[#This Row],[Residential]:[BUTU]])</f>
        <v>2009986.3220924311</v>
      </c>
    </row>
    <row r="596" spans="1:24">
      <c r="A596">
        <f t="shared" si="8"/>
        <v>2</v>
      </c>
      <c r="B596">
        <v>2022</v>
      </c>
      <c r="C596">
        <v>2</v>
      </c>
      <c r="D596">
        <v>6</v>
      </c>
      <c r="E596">
        <v>18</v>
      </c>
      <c r="F596" s="25">
        <v>1235346.7367700301</v>
      </c>
      <c r="G596" s="25">
        <v>59399.523826487901</v>
      </c>
      <c r="H596" s="25">
        <v>328202.54907879903</v>
      </c>
      <c r="I596" s="25">
        <v>41299.03</v>
      </c>
      <c r="J596" s="25">
        <v>28930.619069188298</v>
      </c>
      <c r="K596" s="25">
        <v>50767.561469352797</v>
      </c>
      <c r="L596" s="25">
        <v>83759.520000000004</v>
      </c>
      <c r="M596" s="25">
        <v>0</v>
      </c>
      <c r="N596" s="25">
        <v>18819.309772232398</v>
      </c>
      <c r="O596" s="25">
        <v>0</v>
      </c>
      <c r="P596" s="25">
        <v>387.92</v>
      </c>
      <c r="Q596" s="25">
        <v>82500.66</v>
      </c>
      <c r="R596" s="25">
        <v>18909.3426601551</v>
      </c>
      <c r="S596" s="25">
        <v>7815.6</v>
      </c>
      <c r="T596" s="26">
        <v>8440.2883681733692</v>
      </c>
      <c r="U596" s="25">
        <v>2026823.68426852</v>
      </c>
      <c r="V596" s="25">
        <v>2027319.6809826801</v>
      </c>
      <c r="W596" s="25">
        <f>SUM(Table2[[#This Row],[Residential]:[GRLF]],Table2[[#This Row],[OATT MEUs ]:[BUTU]])</f>
        <v>1882078.0010144191</v>
      </c>
      <c r="X596" s="25">
        <f>SUM(Table2[[#This Row],[Residential]:[BUTU]])</f>
        <v>1964578.661014419</v>
      </c>
    </row>
    <row r="597" spans="1:24">
      <c r="A597">
        <f t="shared" si="8"/>
        <v>3</v>
      </c>
      <c r="B597">
        <v>2022</v>
      </c>
      <c r="C597">
        <v>1</v>
      </c>
      <c r="D597">
        <v>11</v>
      </c>
      <c r="E597">
        <v>17</v>
      </c>
      <c r="F597" s="25">
        <v>1461660.06885383</v>
      </c>
      <c r="G597" s="25">
        <v>66773.064186200907</v>
      </c>
      <c r="H597" s="25">
        <v>419477.02005809802</v>
      </c>
      <c r="I597" s="25">
        <v>48758.477999999901</v>
      </c>
      <c r="J597" s="25">
        <v>46353.7986362015</v>
      </c>
      <c r="K597" s="25">
        <v>68921.288280925903</v>
      </c>
      <c r="L597" s="25">
        <v>95293.119999999995</v>
      </c>
      <c r="M597" s="25">
        <v>0</v>
      </c>
      <c r="N597" s="25">
        <v>16610.188985895002</v>
      </c>
      <c r="O597" s="25">
        <v>0</v>
      </c>
      <c r="P597" s="25">
        <v>513.76</v>
      </c>
      <c r="Q597" s="25">
        <v>71457.119999999995</v>
      </c>
      <c r="R597" s="25">
        <v>21703.417563380899</v>
      </c>
      <c r="S597" s="25">
        <v>9462.9599999999991</v>
      </c>
      <c r="T597" s="26">
        <v>1942.2316993428001</v>
      </c>
      <c r="U597" s="25">
        <v>2215698.2715182798</v>
      </c>
      <c r="V597" s="25">
        <v>2006956.6608225801</v>
      </c>
      <c r="W597" s="25">
        <f>SUM(Table2[[#This Row],[Residential]:[GRLF]],Table2[[#This Row],[OATT MEUs ]:[BUTU]])</f>
        <v>2257469.3962638746</v>
      </c>
      <c r="X597" s="25">
        <f>SUM(Table2[[#This Row],[Residential]:[BUTU]])</f>
        <v>2328926.5162638747</v>
      </c>
    </row>
    <row r="598" spans="1:24">
      <c r="A598">
        <f t="shared" si="8"/>
        <v>4</v>
      </c>
      <c r="B598">
        <v>2022</v>
      </c>
      <c r="C598">
        <v>2</v>
      </c>
      <c r="D598">
        <v>6</v>
      </c>
      <c r="E598">
        <v>20</v>
      </c>
      <c r="F598" s="25">
        <v>1317117.6325983601</v>
      </c>
      <c r="G598" s="25">
        <v>56560.265943631697</v>
      </c>
      <c r="H598" s="25">
        <v>323605.21992503601</v>
      </c>
      <c r="I598" s="25">
        <v>40597.4549999999</v>
      </c>
      <c r="J598" s="25">
        <v>29373.683433917598</v>
      </c>
      <c r="K598" s="25">
        <v>51532.089331740703</v>
      </c>
      <c r="L598" s="25">
        <v>84723.6</v>
      </c>
      <c r="M598" s="25">
        <v>0</v>
      </c>
      <c r="N598" s="25">
        <v>19297.7931311434</v>
      </c>
      <c r="O598" s="25">
        <v>0</v>
      </c>
      <c r="P598" s="25">
        <v>388.96</v>
      </c>
      <c r="Q598" s="25">
        <v>82185.48</v>
      </c>
      <c r="R598" s="25">
        <v>18403.902660155101</v>
      </c>
      <c r="S598" s="25">
        <v>7496.32</v>
      </c>
      <c r="T598" s="26">
        <v>7830.3191581733699</v>
      </c>
      <c r="U598" s="25">
        <v>1995452.75048149</v>
      </c>
      <c r="V598" s="25">
        <v>1993366.75067715</v>
      </c>
      <c r="W598" s="25">
        <f>SUM(Table2[[#This Row],[Residential]:[GRLF]],Table2[[#This Row],[OATT MEUs ]:[BUTU]])</f>
        <v>1956927.241182158</v>
      </c>
      <c r="X598" s="25">
        <f>SUM(Table2[[#This Row],[Residential]:[BUTU]])</f>
        <v>2039112.721182158</v>
      </c>
    </row>
    <row r="599" spans="1:24">
      <c r="A599">
        <f t="shared" si="8"/>
        <v>5</v>
      </c>
      <c r="B599">
        <v>2022</v>
      </c>
      <c r="C599">
        <v>1</v>
      </c>
      <c r="D599">
        <v>27</v>
      </c>
      <c r="E599">
        <v>8</v>
      </c>
      <c r="F599" s="25">
        <v>1260333.2993012101</v>
      </c>
      <c r="G599" s="25">
        <v>87105.346706566605</v>
      </c>
      <c r="H599" s="25">
        <v>496240.32415929798</v>
      </c>
      <c r="I599" s="25">
        <v>51699.320999999902</v>
      </c>
      <c r="J599" s="25">
        <v>57318.764555547903</v>
      </c>
      <c r="K599" s="25">
        <v>87010.229900910301</v>
      </c>
      <c r="L599" s="25">
        <v>61650.16</v>
      </c>
      <c r="M599" s="25">
        <v>0</v>
      </c>
      <c r="N599" s="25">
        <v>2141.0435317676702</v>
      </c>
      <c r="O599" s="25">
        <v>0</v>
      </c>
      <c r="P599" s="25">
        <v>397.28</v>
      </c>
      <c r="Q599" s="25">
        <v>13946.46</v>
      </c>
      <c r="R599" s="25">
        <v>22273.337563380901</v>
      </c>
      <c r="S599" s="25">
        <v>9575.2800000000007</v>
      </c>
      <c r="T599" s="26">
        <v>7992.0673273428001</v>
      </c>
      <c r="U599" s="25">
        <v>2043072.1612718301</v>
      </c>
      <c r="V599" s="25">
        <v>1992838.7048641799</v>
      </c>
      <c r="W599" s="25">
        <f>SUM(Table2[[#This Row],[Residential]:[GRLF]],Table2[[#This Row],[OATT MEUs ]:[BUTU]])</f>
        <v>2143736.454046024</v>
      </c>
      <c r="X599" s="25">
        <f>SUM(Table2[[#This Row],[Residential]:[BUTU]])</f>
        <v>2157682.914046024</v>
      </c>
    </row>
    <row r="600" spans="1:24">
      <c r="A600">
        <f t="shared" si="8"/>
        <v>6</v>
      </c>
      <c r="B600">
        <v>2022</v>
      </c>
      <c r="C600">
        <v>1</v>
      </c>
      <c r="D600">
        <v>11</v>
      </c>
      <c r="E600">
        <v>18</v>
      </c>
      <c r="F600" s="25">
        <v>1292250.26196713</v>
      </c>
      <c r="G600" s="25">
        <v>66368.729022443702</v>
      </c>
      <c r="H600" s="25">
        <v>397707.80007008498</v>
      </c>
      <c r="I600" s="25">
        <v>46689.191999999901</v>
      </c>
      <c r="J600" s="25">
        <v>45840.4028204118</v>
      </c>
      <c r="K600" s="25">
        <v>67746.073209133305</v>
      </c>
      <c r="L600" s="25">
        <v>94228.160000000003</v>
      </c>
      <c r="M600" s="25">
        <v>0</v>
      </c>
      <c r="N600" s="25">
        <v>19534.368528547999</v>
      </c>
      <c r="O600" s="25">
        <v>0</v>
      </c>
      <c r="P600" s="25">
        <v>510.64</v>
      </c>
      <c r="Q600" s="25">
        <v>64822.02</v>
      </c>
      <c r="R600" s="25">
        <v>20854.7775633809</v>
      </c>
      <c r="S600" s="25">
        <v>9590.8799999999992</v>
      </c>
      <c r="T600" s="26">
        <v>2375.17273934281</v>
      </c>
      <c r="U600" s="25">
        <v>2179247.93328179</v>
      </c>
      <c r="V600" s="25">
        <v>1971882.48628333</v>
      </c>
      <c r="W600" s="25">
        <f>SUM(Table2[[#This Row],[Residential]:[GRLF]],Table2[[#This Row],[OATT MEUs ]:[BUTU]])</f>
        <v>2063696.4579204752</v>
      </c>
      <c r="X600" s="25">
        <f>SUM(Table2[[#This Row],[Residential]:[BUTU]])</f>
        <v>2128518.477920475</v>
      </c>
    </row>
    <row r="601" spans="1:24">
      <c r="A601">
        <f t="shared" si="8"/>
        <v>7</v>
      </c>
      <c r="B601">
        <v>2022</v>
      </c>
      <c r="C601">
        <v>2</v>
      </c>
      <c r="D601">
        <v>6</v>
      </c>
      <c r="E601">
        <v>17</v>
      </c>
      <c r="F601" s="25">
        <v>1231980.22462339</v>
      </c>
      <c r="G601" s="25">
        <v>59961.753110221798</v>
      </c>
      <c r="H601" s="25">
        <v>319174.86398509098</v>
      </c>
      <c r="I601" s="25">
        <v>41856.07</v>
      </c>
      <c r="J601" s="25">
        <v>27219.8394407839</v>
      </c>
      <c r="K601" s="25">
        <v>50419.516020624797</v>
      </c>
      <c r="L601" s="25">
        <v>82225.52</v>
      </c>
      <c r="M601" s="25">
        <v>0</v>
      </c>
      <c r="N601" s="25">
        <v>10614.4076290885</v>
      </c>
      <c r="O601" s="25">
        <v>0</v>
      </c>
      <c r="P601" s="25">
        <v>391.04</v>
      </c>
      <c r="Q601" s="25">
        <v>82608.78</v>
      </c>
      <c r="R601" s="25">
        <v>18334.222660155101</v>
      </c>
      <c r="S601" s="25">
        <v>7497.36</v>
      </c>
      <c r="T601" s="26">
        <v>8207.0458681733708</v>
      </c>
      <c r="U601" s="25">
        <v>1964530.12551201</v>
      </c>
      <c r="V601" s="25">
        <v>1963620.7425319899</v>
      </c>
      <c r="W601" s="25">
        <f>SUM(Table2[[#This Row],[Residential]:[GRLF]],Table2[[#This Row],[OATT MEUs ]:[BUTU]])</f>
        <v>1857881.8633375289</v>
      </c>
      <c r="X601" s="25">
        <f>SUM(Table2[[#This Row],[Residential]:[BUTU]])</f>
        <v>1940490.6433375289</v>
      </c>
    </row>
    <row r="602" spans="1:24">
      <c r="A602">
        <f t="shared" si="8"/>
        <v>8</v>
      </c>
      <c r="B602">
        <v>2022</v>
      </c>
      <c r="C602">
        <v>1</v>
      </c>
      <c r="D602">
        <v>27</v>
      </c>
      <c r="E602">
        <v>7</v>
      </c>
      <c r="F602" s="25">
        <v>1287797.7319213001</v>
      </c>
      <c r="G602" s="25">
        <v>76101.654035743704</v>
      </c>
      <c r="H602" s="25">
        <v>456769.04573349498</v>
      </c>
      <c r="I602" s="25">
        <v>50003.861999999899</v>
      </c>
      <c r="J602" s="25">
        <v>54856.134219645901</v>
      </c>
      <c r="K602" s="25">
        <v>83454.521044160894</v>
      </c>
      <c r="L602" s="25">
        <v>78730.080000000002</v>
      </c>
      <c r="M602" s="25">
        <v>0</v>
      </c>
      <c r="N602" s="25">
        <v>12207.014627503901</v>
      </c>
      <c r="O602" s="25">
        <v>0</v>
      </c>
      <c r="P602" s="25">
        <v>402.48</v>
      </c>
      <c r="Q602" s="25">
        <v>14842.02</v>
      </c>
      <c r="R602" s="25">
        <v>20991.017563380901</v>
      </c>
      <c r="S602" s="25">
        <v>9051.1200000000008</v>
      </c>
      <c r="T602" s="26">
        <v>8497.7617713428099</v>
      </c>
      <c r="U602" s="25">
        <v>2034248.33994547</v>
      </c>
      <c r="V602" s="25">
        <v>1957241.5365529901</v>
      </c>
      <c r="W602" s="25">
        <f>SUM(Table2[[#This Row],[Residential]:[GRLF]],Table2[[#This Row],[OATT MEUs ]:[BUTU]])</f>
        <v>2138862.422916573</v>
      </c>
      <c r="X602" s="25">
        <f>SUM(Table2[[#This Row],[Residential]:[BUTU]])</f>
        <v>2153704.442916573</v>
      </c>
    </row>
    <row r="603" spans="1:24">
      <c r="A603">
        <f t="shared" si="8"/>
        <v>9</v>
      </c>
      <c r="B603">
        <v>2022</v>
      </c>
      <c r="C603">
        <v>1</v>
      </c>
      <c r="D603">
        <v>27</v>
      </c>
      <c r="E603">
        <v>9</v>
      </c>
      <c r="F603" s="25">
        <v>1242806.2534930401</v>
      </c>
      <c r="G603" s="25">
        <v>92159.536253532497</v>
      </c>
      <c r="H603" s="25">
        <v>507124.93415330403</v>
      </c>
      <c r="I603" s="25">
        <v>52790.091</v>
      </c>
      <c r="J603" s="25">
        <v>57153.893541534097</v>
      </c>
      <c r="K603" s="25">
        <v>83452.1784227553</v>
      </c>
      <c r="L603" s="25">
        <v>63783.199999999997</v>
      </c>
      <c r="M603" s="25">
        <v>0</v>
      </c>
      <c r="N603" s="25">
        <v>2141.0435317676702</v>
      </c>
      <c r="O603" s="25">
        <v>0</v>
      </c>
      <c r="P603" s="25">
        <v>399.36</v>
      </c>
      <c r="Q603" s="25">
        <v>13691.46</v>
      </c>
      <c r="R603" s="25">
        <v>22215.097563380899</v>
      </c>
      <c r="S603" s="25">
        <v>9455.68</v>
      </c>
      <c r="T603" s="26">
        <v>8110.6107073428002</v>
      </c>
      <c r="U603" s="25">
        <v>1990180.16906738</v>
      </c>
      <c r="V603" s="25">
        <v>1946049.58381281</v>
      </c>
      <c r="W603" s="25">
        <f>SUM(Table2[[#This Row],[Residential]:[GRLF]],Table2[[#This Row],[OATT MEUs ]:[BUTU]])</f>
        <v>2141591.878666657</v>
      </c>
      <c r="X603" s="25">
        <f>SUM(Table2[[#This Row],[Residential]:[BUTU]])</f>
        <v>2155283.338666657</v>
      </c>
    </row>
    <row r="604" spans="1:24">
      <c r="A604">
        <f t="shared" si="8"/>
        <v>10</v>
      </c>
      <c r="B604">
        <v>2022</v>
      </c>
      <c r="C604">
        <v>1</v>
      </c>
      <c r="D604">
        <v>22</v>
      </c>
      <c r="E604">
        <v>17</v>
      </c>
      <c r="F604" s="25">
        <v>1376142.4575384699</v>
      </c>
      <c r="G604" s="25">
        <v>61112.371893599098</v>
      </c>
      <c r="H604" s="25">
        <v>372454.10643302702</v>
      </c>
      <c r="I604" s="25">
        <v>42910.68</v>
      </c>
      <c r="J604" s="25">
        <v>33673.339381167498</v>
      </c>
      <c r="K604" s="25">
        <v>55239.5983986145</v>
      </c>
      <c r="L604" s="25">
        <v>77730.64</v>
      </c>
      <c r="M604" s="25">
        <v>1339</v>
      </c>
      <c r="N604" s="25">
        <v>14654.7078020881</v>
      </c>
      <c r="O604" s="25">
        <v>0</v>
      </c>
      <c r="P604" s="25">
        <v>421.2</v>
      </c>
      <c r="Q604" s="25">
        <v>12990.72</v>
      </c>
      <c r="R604" s="25">
        <v>18770.6175633809</v>
      </c>
      <c r="S604" s="25">
        <v>8534.24</v>
      </c>
      <c r="T604" s="26">
        <v>6002.6001673428</v>
      </c>
      <c r="U604" s="25">
        <v>2003186.2411329399</v>
      </c>
      <c r="V604" s="25">
        <v>1945629.3319831099</v>
      </c>
      <c r="W604" s="25">
        <f>SUM(Table2[[#This Row],[Residential]:[GRLF]],Table2[[#This Row],[OATT MEUs ]:[BUTU]])</f>
        <v>2068985.5591776893</v>
      </c>
      <c r="X604" s="25">
        <f>SUM(Table2[[#This Row],[Residential]:[BUTU]])</f>
        <v>2081976.2791776892</v>
      </c>
    </row>
    <row r="605" spans="1:24">
      <c r="A605">
        <f t="shared" ref="A605:A668" si="9">A604+1</f>
        <v>11</v>
      </c>
      <c r="B605">
        <v>2022</v>
      </c>
      <c r="C605">
        <v>2</v>
      </c>
      <c r="D605">
        <v>25</v>
      </c>
      <c r="E605">
        <v>12</v>
      </c>
      <c r="F605" s="25">
        <v>1301520.98106127</v>
      </c>
      <c r="G605" s="25">
        <v>76631.851372932302</v>
      </c>
      <c r="H605" s="25">
        <v>435165.58985000302</v>
      </c>
      <c r="I605" s="25">
        <v>51986.18</v>
      </c>
      <c r="J605" s="25">
        <v>52237.076609062096</v>
      </c>
      <c r="K605" s="25">
        <v>72220.092294428498</v>
      </c>
      <c r="L605" s="25">
        <v>98206.16</v>
      </c>
      <c r="M605" s="25">
        <v>3682</v>
      </c>
      <c r="N605" s="25">
        <v>2115.1139388223901</v>
      </c>
      <c r="O605" s="25">
        <v>0</v>
      </c>
      <c r="P605" s="25">
        <v>1044.1600000000001</v>
      </c>
      <c r="Q605" s="25">
        <v>14346.3</v>
      </c>
      <c r="R605" s="25">
        <v>21335.6626601551</v>
      </c>
      <c r="S605" s="25">
        <v>8767.2000000000007</v>
      </c>
      <c r="T605" s="26">
        <v>8062.1683681733703</v>
      </c>
      <c r="U605" s="25">
        <v>1965142.0555877599</v>
      </c>
      <c r="V605" s="25">
        <v>1944172.6647018499</v>
      </c>
      <c r="W605" s="25">
        <f>SUM(Table2[[#This Row],[Residential]:[GRLF]],Table2[[#This Row],[OATT MEUs ]:[BUTU]])</f>
        <v>2132974.2361548468</v>
      </c>
      <c r="X605" s="25">
        <f>SUM(Table2[[#This Row],[Residential]:[BUTU]])</f>
        <v>2147320.5361548467</v>
      </c>
    </row>
    <row r="606" spans="1:24">
      <c r="A606">
        <f t="shared" si="9"/>
        <v>12</v>
      </c>
      <c r="B606">
        <v>2022</v>
      </c>
      <c r="C606">
        <v>1</v>
      </c>
      <c r="D606">
        <v>22</v>
      </c>
      <c r="E606">
        <v>11</v>
      </c>
      <c r="F606" s="25">
        <v>1376443.1640941601</v>
      </c>
      <c r="G606" s="25">
        <v>68505.929173732104</v>
      </c>
      <c r="H606" s="25">
        <v>391624.53838178498</v>
      </c>
      <c r="I606" s="25">
        <v>44096.7599999999</v>
      </c>
      <c r="J606" s="25">
        <v>35054.916739105698</v>
      </c>
      <c r="K606" s="25">
        <v>60755.105279570802</v>
      </c>
      <c r="L606" s="25">
        <v>58060.08</v>
      </c>
      <c r="M606" s="25">
        <v>0</v>
      </c>
      <c r="N606" s="25">
        <v>2141.0435317676702</v>
      </c>
      <c r="O606" s="25">
        <v>0</v>
      </c>
      <c r="P606" s="25">
        <v>414.96</v>
      </c>
      <c r="Q606" s="25">
        <v>13176.36</v>
      </c>
      <c r="R606" s="25">
        <v>19421.657563380901</v>
      </c>
      <c r="S606" s="25">
        <v>8696.48</v>
      </c>
      <c r="T606" s="26">
        <v>6255.1491073428097</v>
      </c>
      <c r="U606" s="25">
        <v>2013946.0574306899</v>
      </c>
      <c r="V606" s="25">
        <v>1938478.33876318</v>
      </c>
      <c r="W606" s="25">
        <f>SUM(Table2[[#This Row],[Residential]:[GRLF]],Table2[[#This Row],[OATT MEUs ]:[BUTU]])</f>
        <v>2071469.7838708451</v>
      </c>
      <c r="X606" s="25">
        <f>SUM(Table2[[#This Row],[Residential]:[BUTU]])</f>
        <v>2084646.1438708452</v>
      </c>
    </row>
    <row r="607" spans="1:24">
      <c r="A607">
        <f t="shared" si="9"/>
        <v>13</v>
      </c>
      <c r="B607">
        <v>2022</v>
      </c>
      <c r="C607">
        <v>1</v>
      </c>
      <c r="D607">
        <v>22</v>
      </c>
      <c r="E607">
        <v>12</v>
      </c>
      <c r="F607" s="25">
        <v>1334078.6470039301</v>
      </c>
      <c r="G607" s="25">
        <v>66888.588518703007</v>
      </c>
      <c r="H607" s="25">
        <v>380401.96940509602</v>
      </c>
      <c r="I607" s="25">
        <v>43774.824000000001</v>
      </c>
      <c r="J607" s="25">
        <v>34222.213769593101</v>
      </c>
      <c r="K607" s="25">
        <v>61611.723840206403</v>
      </c>
      <c r="L607" s="25">
        <v>57294.64</v>
      </c>
      <c r="M607" s="25">
        <v>0</v>
      </c>
      <c r="N607" s="25">
        <v>2141.0435317676702</v>
      </c>
      <c r="O607" s="25">
        <v>0</v>
      </c>
      <c r="P607" s="25">
        <v>417.04</v>
      </c>
      <c r="Q607" s="25">
        <v>13014.18</v>
      </c>
      <c r="R607" s="25">
        <v>18462.7775633809</v>
      </c>
      <c r="S607" s="25">
        <v>8552.9599999999991</v>
      </c>
      <c r="T607" s="26">
        <v>7897.2326233428003</v>
      </c>
      <c r="U607" s="25">
        <v>1984166.3967692</v>
      </c>
      <c r="V607" s="25">
        <v>1932338.91349024</v>
      </c>
      <c r="W607" s="25">
        <f>SUM(Table2[[#This Row],[Residential]:[GRLF]],Table2[[#This Row],[OATT MEUs ]:[BUTU]])</f>
        <v>2015743.6602560198</v>
      </c>
      <c r="X607" s="25">
        <f>SUM(Table2[[#This Row],[Residential]:[BUTU]])</f>
        <v>2028757.8402560197</v>
      </c>
    </row>
    <row r="608" spans="1:24">
      <c r="A608">
        <f t="shared" si="9"/>
        <v>14</v>
      </c>
      <c r="B608">
        <v>2022</v>
      </c>
      <c r="C608">
        <v>1</v>
      </c>
      <c r="D608">
        <v>22</v>
      </c>
      <c r="E608">
        <v>10</v>
      </c>
      <c r="F608" s="25">
        <v>1431690.51173024</v>
      </c>
      <c r="G608" s="25">
        <v>69805.577914380498</v>
      </c>
      <c r="H608" s="25">
        <v>397229.99599111901</v>
      </c>
      <c r="I608" s="25">
        <v>44299.0289999999</v>
      </c>
      <c r="J608" s="25">
        <v>35319.962546444302</v>
      </c>
      <c r="K608" s="25">
        <v>61399.326166101702</v>
      </c>
      <c r="L608" s="25">
        <v>56753.84</v>
      </c>
      <c r="M608" s="25">
        <v>0</v>
      </c>
      <c r="N608" s="25">
        <v>2141.0435317676702</v>
      </c>
      <c r="O608" s="25">
        <v>0</v>
      </c>
      <c r="P608" s="25">
        <v>416</v>
      </c>
      <c r="Q608" s="25">
        <v>13123.32</v>
      </c>
      <c r="R608" s="25">
        <v>19963.497563380901</v>
      </c>
      <c r="S608" s="25">
        <v>8755.76</v>
      </c>
      <c r="T608" s="26">
        <v>4509.9843913428003</v>
      </c>
      <c r="U608" s="25">
        <v>2043108.5219421301</v>
      </c>
      <c r="V608" s="25">
        <v>1931960.6209100599</v>
      </c>
      <c r="W608" s="25">
        <f>SUM(Table2[[#This Row],[Residential]:[GRLF]],Table2[[#This Row],[OATT MEUs ]:[BUTU]])</f>
        <v>2132284.5288347765</v>
      </c>
      <c r="X608" s="25">
        <f>SUM(Table2[[#This Row],[Residential]:[BUTU]])</f>
        <v>2145407.8488347763</v>
      </c>
    </row>
    <row r="609" spans="1:24">
      <c r="A609">
        <f t="shared" si="9"/>
        <v>15</v>
      </c>
      <c r="B609">
        <v>2022</v>
      </c>
      <c r="C609">
        <v>1</v>
      </c>
      <c r="D609">
        <v>22</v>
      </c>
      <c r="E609">
        <v>9</v>
      </c>
      <c r="F609" s="25">
        <v>1437299.7234614301</v>
      </c>
      <c r="G609" s="25">
        <v>69921.102246882496</v>
      </c>
      <c r="H609" s="25">
        <v>394398.13279139303</v>
      </c>
      <c r="I609" s="25">
        <v>43937.909999999902</v>
      </c>
      <c r="J609" s="25">
        <v>34019.777208082502</v>
      </c>
      <c r="K609" s="25">
        <v>61324.362281123504</v>
      </c>
      <c r="L609" s="25">
        <v>57949.84</v>
      </c>
      <c r="M609" s="25">
        <v>0</v>
      </c>
      <c r="N609" s="25">
        <v>2141.0435317676702</v>
      </c>
      <c r="O609" s="25">
        <v>0</v>
      </c>
      <c r="P609" s="25">
        <v>417.04</v>
      </c>
      <c r="Q609" s="25">
        <v>13131.48</v>
      </c>
      <c r="R609" s="25">
        <v>19887.577563380899</v>
      </c>
      <c r="S609" s="25">
        <v>8904.48</v>
      </c>
      <c r="T609" s="26">
        <v>5307.8328793428</v>
      </c>
      <c r="U609" s="25">
        <v>2031645.6845194499</v>
      </c>
      <c r="V609" s="25">
        <v>1931469.3696509399</v>
      </c>
      <c r="W609" s="25">
        <f>SUM(Table2[[#This Row],[Residential]:[GRLF]],Table2[[#This Row],[OATT MEUs ]:[BUTU]])</f>
        <v>2135508.8219634024</v>
      </c>
      <c r="X609" s="25">
        <f>SUM(Table2[[#This Row],[Residential]:[BUTU]])</f>
        <v>2148640.3019634024</v>
      </c>
    </row>
    <row r="610" spans="1:24">
      <c r="A610">
        <f t="shared" si="9"/>
        <v>16</v>
      </c>
      <c r="B610">
        <v>2022</v>
      </c>
      <c r="C610">
        <v>1</v>
      </c>
      <c r="D610">
        <v>12</v>
      </c>
      <c r="E610">
        <v>8</v>
      </c>
      <c r="F610" s="25">
        <v>1305595.82265099</v>
      </c>
      <c r="G610" s="25">
        <v>78816.475849542505</v>
      </c>
      <c r="H610" s="25">
        <v>481475.012743445</v>
      </c>
      <c r="I610" s="25">
        <v>50280.260999999999</v>
      </c>
      <c r="J610" s="25">
        <v>58573.036446969098</v>
      </c>
      <c r="K610" s="25">
        <v>80587.933317549105</v>
      </c>
      <c r="L610" s="25">
        <v>89194.559999999998</v>
      </c>
      <c r="M610" s="25">
        <v>97</v>
      </c>
      <c r="N610" s="25">
        <v>2141.0435317676702</v>
      </c>
      <c r="O610" s="25">
        <v>0</v>
      </c>
      <c r="P610" s="25">
        <v>501.28</v>
      </c>
      <c r="Q610" s="25">
        <v>35966.22</v>
      </c>
      <c r="R610" s="25">
        <v>21545.337563380901</v>
      </c>
      <c r="S610" s="25">
        <v>10127.52</v>
      </c>
      <c r="T610" s="26">
        <v>0</v>
      </c>
      <c r="U610" s="25">
        <v>2132432.9804144902</v>
      </c>
      <c r="V610" s="25">
        <v>1930182.60334226</v>
      </c>
      <c r="W610" s="25">
        <f>SUM(Table2[[#This Row],[Residential]:[GRLF]],Table2[[#This Row],[OATT MEUs ]:[BUTU]])</f>
        <v>2178935.2831036439</v>
      </c>
      <c r="X610" s="25">
        <f>SUM(Table2[[#This Row],[Residential]:[BUTU]])</f>
        <v>2214901.5031036441</v>
      </c>
    </row>
    <row r="611" spans="1:24">
      <c r="A611">
        <f t="shared" si="9"/>
        <v>17</v>
      </c>
      <c r="B611">
        <v>2022</v>
      </c>
      <c r="C611">
        <v>2</v>
      </c>
      <c r="D611">
        <v>7</v>
      </c>
      <c r="E611">
        <v>8</v>
      </c>
      <c r="F611" s="25">
        <v>1164475.0654046701</v>
      </c>
      <c r="G611" s="25">
        <v>74551.603023116899</v>
      </c>
      <c r="H611" s="25">
        <v>433262.09521248902</v>
      </c>
      <c r="I611" s="25">
        <v>51665.46</v>
      </c>
      <c r="J611" s="25">
        <v>49097.467402535498</v>
      </c>
      <c r="K611" s="25">
        <v>67823.868033308696</v>
      </c>
      <c r="L611" s="25">
        <v>86364.72</v>
      </c>
      <c r="M611" s="25">
        <v>0</v>
      </c>
      <c r="N611" s="25">
        <v>2115.1139388223901</v>
      </c>
      <c r="O611" s="25">
        <v>0</v>
      </c>
      <c r="P611" s="25">
        <v>374.4</v>
      </c>
      <c r="Q611" s="25">
        <v>63120.66</v>
      </c>
      <c r="R611" s="25">
        <v>21918.062660155101</v>
      </c>
      <c r="S611" s="25">
        <v>8440.64</v>
      </c>
      <c r="T611" s="26">
        <v>2285.3085481733701</v>
      </c>
      <c r="U611" s="25">
        <v>1969966.8874274299</v>
      </c>
      <c r="V611" s="25">
        <v>1925249.8818586899</v>
      </c>
      <c r="W611" s="25">
        <f>SUM(Table2[[#This Row],[Residential]:[GRLF]],Table2[[#This Row],[OATT MEUs ]:[BUTU]])</f>
        <v>1962373.8042232711</v>
      </c>
      <c r="X611" s="25">
        <f>SUM(Table2[[#This Row],[Residential]:[BUTU]])</f>
        <v>2025494.464223271</v>
      </c>
    </row>
    <row r="612" spans="1:24">
      <c r="A612">
        <f t="shared" si="9"/>
        <v>18</v>
      </c>
      <c r="B612">
        <v>2022</v>
      </c>
      <c r="C612">
        <v>2</v>
      </c>
      <c r="D612">
        <v>6</v>
      </c>
      <c r="E612">
        <v>21</v>
      </c>
      <c r="F612" s="25">
        <v>1222770.4516715901</v>
      </c>
      <c r="G612" s="25">
        <v>58331.288187393497</v>
      </c>
      <c r="H612" s="25">
        <v>319865.01993553399</v>
      </c>
      <c r="I612" s="25">
        <v>40151.1899999999</v>
      </c>
      <c r="J612" s="25">
        <v>29430.921414050099</v>
      </c>
      <c r="K612" s="25">
        <v>51575.004224115102</v>
      </c>
      <c r="L612" s="25">
        <v>85861.36</v>
      </c>
      <c r="M612" s="25">
        <v>0</v>
      </c>
      <c r="N612" s="25">
        <v>19297.7931311434</v>
      </c>
      <c r="O612" s="25">
        <v>0</v>
      </c>
      <c r="P612" s="25">
        <v>384.8</v>
      </c>
      <c r="Q612" s="25">
        <v>82749.539999999994</v>
      </c>
      <c r="R612" s="25">
        <v>17813.1826601551</v>
      </c>
      <c r="S612" s="25">
        <v>7226.96</v>
      </c>
      <c r="T612" s="26">
        <v>4658.8705381733698</v>
      </c>
      <c r="U612" s="25">
        <v>1933526.46469116</v>
      </c>
      <c r="V612" s="25">
        <v>1925195.21184295</v>
      </c>
      <c r="W612" s="25">
        <f>SUM(Table2[[#This Row],[Residential]:[GRLF]],Table2[[#This Row],[OATT MEUs ]:[BUTU]])</f>
        <v>1857366.8417621544</v>
      </c>
      <c r="X612" s="25">
        <f>SUM(Table2[[#This Row],[Residential]:[BUTU]])</f>
        <v>1940116.3817621544</v>
      </c>
    </row>
    <row r="613" spans="1:24">
      <c r="A613">
        <f t="shared" si="9"/>
        <v>19</v>
      </c>
      <c r="B613">
        <v>2022</v>
      </c>
      <c r="C613">
        <v>3</v>
      </c>
      <c r="D613">
        <v>1</v>
      </c>
      <c r="E613">
        <v>8</v>
      </c>
      <c r="F613" s="25">
        <v>1249129.68601527</v>
      </c>
      <c r="G613" s="25">
        <v>80849.043577246601</v>
      </c>
      <c r="H613" s="25">
        <v>461760.756497845</v>
      </c>
      <c r="I613" s="25">
        <v>52393.409999999902</v>
      </c>
      <c r="J613" s="25">
        <v>57320.600714351996</v>
      </c>
      <c r="K613" s="25">
        <v>86017.243013825995</v>
      </c>
      <c r="L613" s="25">
        <v>83452.145999999993</v>
      </c>
      <c r="M613" s="25">
        <v>0</v>
      </c>
      <c r="N613" s="25">
        <v>2055.8462978046</v>
      </c>
      <c r="O613" s="25">
        <v>0</v>
      </c>
      <c r="P613" s="25">
        <v>1025.44</v>
      </c>
      <c r="Q613" s="25">
        <v>13942.38</v>
      </c>
      <c r="R613" s="25">
        <v>22921.6626601551</v>
      </c>
      <c r="S613" s="25">
        <v>9611.68</v>
      </c>
      <c r="T613" s="26">
        <v>5404.8792929864303</v>
      </c>
      <c r="U613" s="25">
        <v>2008441.28380669</v>
      </c>
      <c r="V613" s="25">
        <v>1914722.2077136501</v>
      </c>
      <c r="W613" s="25">
        <f>SUM(Table2[[#This Row],[Residential]:[GRLF]],Table2[[#This Row],[OATT MEUs ]:[BUTU]])</f>
        <v>2111942.3940694854</v>
      </c>
      <c r="X613" s="25">
        <f>SUM(Table2[[#This Row],[Residential]:[BUTU]])</f>
        <v>2125884.7740694853</v>
      </c>
    </row>
    <row r="614" spans="1:24">
      <c r="A614">
        <f t="shared" si="9"/>
        <v>20</v>
      </c>
      <c r="B614">
        <v>2022</v>
      </c>
      <c r="C614">
        <v>2</v>
      </c>
      <c r="D614">
        <v>7</v>
      </c>
      <c r="E614">
        <v>9</v>
      </c>
      <c r="F614" s="25">
        <v>1156277.8521030501</v>
      </c>
      <c r="G614" s="25">
        <v>76688.074301305795</v>
      </c>
      <c r="H614" s="25">
        <v>440096.86543140002</v>
      </c>
      <c r="I614" s="25">
        <v>52689.864999999998</v>
      </c>
      <c r="J614" s="25">
        <v>49356.098275726697</v>
      </c>
      <c r="K614" s="25">
        <v>67907.807294164304</v>
      </c>
      <c r="L614" s="25">
        <v>92337.44</v>
      </c>
      <c r="M614" s="25">
        <v>0</v>
      </c>
      <c r="N614" s="25">
        <v>2115.1139388223901</v>
      </c>
      <c r="O614" s="25">
        <v>0</v>
      </c>
      <c r="P614" s="25">
        <v>374.4</v>
      </c>
      <c r="Q614" s="25">
        <v>64497.66</v>
      </c>
      <c r="R614" s="25">
        <v>22286.222660155101</v>
      </c>
      <c r="S614" s="25">
        <v>8771.36</v>
      </c>
      <c r="T614" s="26">
        <v>2413.9351081733698</v>
      </c>
      <c r="U614" s="25">
        <v>1959128.88910929</v>
      </c>
      <c r="V614" s="25">
        <v>1914054.6435489899</v>
      </c>
      <c r="W614" s="25">
        <f>SUM(Table2[[#This Row],[Residential]:[GRLF]],Table2[[#This Row],[OATT MEUs ]:[BUTU]])</f>
        <v>1971315.0341127976</v>
      </c>
      <c r="X614" s="25">
        <f>SUM(Table2[[#This Row],[Residential]:[BUTU]])</f>
        <v>2035812.6941127975</v>
      </c>
    </row>
    <row r="615" spans="1:24">
      <c r="A615">
        <f t="shared" si="9"/>
        <v>21</v>
      </c>
      <c r="B615">
        <v>2022</v>
      </c>
      <c r="C615">
        <v>2</v>
      </c>
      <c r="D615">
        <v>25</v>
      </c>
      <c r="E615">
        <v>11</v>
      </c>
      <c r="F615" s="25">
        <v>1250304.94738372</v>
      </c>
      <c r="G615" s="25">
        <v>77756.309940400199</v>
      </c>
      <c r="H615" s="25">
        <v>439807.44519411802</v>
      </c>
      <c r="I615" s="25">
        <v>52488.359999999899</v>
      </c>
      <c r="J615" s="25">
        <v>54850.9443684457</v>
      </c>
      <c r="K615" s="25">
        <v>77661.587216068205</v>
      </c>
      <c r="L615" s="25">
        <v>100015.76</v>
      </c>
      <c r="M615" s="25">
        <v>3708</v>
      </c>
      <c r="N615" s="25">
        <v>2115.1139388223901</v>
      </c>
      <c r="O615" s="25">
        <v>0</v>
      </c>
      <c r="P615" s="25">
        <v>1049.3599999999999</v>
      </c>
      <c r="Q615" s="25">
        <v>14778.78</v>
      </c>
      <c r="R615" s="25">
        <v>21387.6626601551</v>
      </c>
      <c r="S615" s="25">
        <v>8847.2800000000007</v>
      </c>
      <c r="T615" s="26">
        <v>8254.3108681733702</v>
      </c>
      <c r="U615" s="25">
        <v>1931822.2404056101</v>
      </c>
      <c r="V615" s="25">
        <v>1913339.8218849499</v>
      </c>
      <c r="W615" s="25">
        <f>SUM(Table2[[#This Row],[Residential]:[GRLF]],Table2[[#This Row],[OATT MEUs ]:[BUTU]])</f>
        <v>2098247.0815699031</v>
      </c>
      <c r="X615" s="25">
        <f>SUM(Table2[[#This Row],[Residential]:[BUTU]])</f>
        <v>2113025.8615699033</v>
      </c>
    </row>
    <row r="616" spans="1:24">
      <c r="A616">
        <f t="shared" si="9"/>
        <v>22</v>
      </c>
      <c r="B616">
        <v>2022</v>
      </c>
      <c r="C616">
        <v>1</v>
      </c>
      <c r="D616">
        <v>12</v>
      </c>
      <c r="E616">
        <v>7</v>
      </c>
      <c r="F616" s="25">
        <v>1262084.0674550899</v>
      </c>
      <c r="G616" s="25">
        <v>71336.275320033004</v>
      </c>
      <c r="H616" s="25">
        <v>453063.15068200201</v>
      </c>
      <c r="I616" s="25">
        <v>48795.542999999998</v>
      </c>
      <c r="J616" s="25">
        <v>57771.638100370503</v>
      </c>
      <c r="K616" s="25">
        <v>74955.490584764906</v>
      </c>
      <c r="L616" s="25">
        <v>90473.76</v>
      </c>
      <c r="M616" s="25">
        <v>352</v>
      </c>
      <c r="N616" s="25">
        <v>13362.0616154461</v>
      </c>
      <c r="O616" s="25">
        <v>0</v>
      </c>
      <c r="P616" s="25">
        <v>502.32</v>
      </c>
      <c r="Q616" s="25">
        <v>36131.46</v>
      </c>
      <c r="R616" s="25">
        <v>20432.537563380902</v>
      </c>
      <c r="S616" s="25">
        <v>9137.44</v>
      </c>
      <c r="T616" s="26">
        <v>0</v>
      </c>
      <c r="U616" s="25">
        <v>2072121.8212212401</v>
      </c>
      <c r="V616" s="25">
        <v>1912855.9801716199</v>
      </c>
      <c r="W616" s="25">
        <f>SUM(Table2[[#This Row],[Residential]:[GRLF]],Table2[[#This Row],[OATT MEUs ]:[BUTU]])</f>
        <v>2102266.2843210874</v>
      </c>
      <c r="X616" s="25">
        <f>SUM(Table2[[#This Row],[Residential]:[BUTU]])</f>
        <v>2138397.7443210874</v>
      </c>
    </row>
    <row r="617" spans="1:24">
      <c r="A617">
        <f t="shared" si="9"/>
        <v>23</v>
      </c>
      <c r="B617">
        <v>2022</v>
      </c>
      <c r="C617">
        <v>2</v>
      </c>
      <c r="D617">
        <v>25</v>
      </c>
      <c r="E617">
        <v>13</v>
      </c>
      <c r="F617" s="25">
        <v>1222848.8144453501</v>
      </c>
      <c r="G617" s="25">
        <v>77700.087012026794</v>
      </c>
      <c r="H617" s="25">
        <v>428976.44939118501</v>
      </c>
      <c r="I617" s="25">
        <v>51668.625</v>
      </c>
      <c r="J617" s="25">
        <v>50428.780421913398</v>
      </c>
      <c r="K617" s="25">
        <v>67732.177624491102</v>
      </c>
      <c r="L617" s="25">
        <v>99525.92</v>
      </c>
      <c r="M617" s="25">
        <v>0</v>
      </c>
      <c r="N617" s="25">
        <v>2115.1139388223901</v>
      </c>
      <c r="O617" s="25">
        <v>0</v>
      </c>
      <c r="P617" s="25">
        <v>1071.2</v>
      </c>
      <c r="Q617" s="25">
        <v>14726.76</v>
      </c>
      <c r="R617" s="25">
        <v>21476.062660155101</v>
      </c>
      <c r="S617" s="25">
        <v>8948.16</v>
      </c>
      <c r="T617" s="26">
        <v>7787.1086731733703</v>
      </c>
      <c r="U617" s="25">
        <v>1943772.98199123</v>
      </c>
      <c r="V617" s="25">
        <v>1910536.32125907</v>
      </c>
      <c r="W617" s="25">
        <f>SUM(Table2[[#This Row],[Residential]:[GRLF]],Table2[[#This Row],[OATT MEUs ]:[BUTU]])</f>
        <v>2040278.4991671171</v>
      </c>
      <c r="X617" s="25">
        <f>SUM(Table2[[#This Row],[Residential]:[BUTU]])</f>
        <v>2055005.2591671171</v>
      </c>
    </row>
    <row r="618" spans="1:24">
      <c r="A618">
        <f t="shared" si="9"/>
        <v>24</v>
      </c>
      <c r="B618">
        <v>2022</v>
      </c>
      <c r="C618">
        <v>1</v>
      </c>
      <c r="D618">
        <v>12</v>
      </c>
      <c r="E618">
        <v>6</v>
      </c>
      <c r="F618" s="25">
        <v>1260991.33593255</v>
      </c>
      <c r="G618" s="25">
        <v>65242.3667805484</v>
      </c>
      <c r="H618" s="25">
        <v>405271.08902737597</v>
      </c>
      <c r="I618" s="25">
        <v>45133.521000000001</v>
      </c>
      <c r="J618" s="25">
        <v>47574.678929847803</v>
      </c>
      <c r="K618" s="25">
        <v>65533.662510025999</v>
      </c>
      <c r="L618" s="25">
        <v>90332.32</v>
      </c>
      <c r="M618" s="25">
        <v>73</v>
      </c>
      <c r="N618" s="25">
        <v>19534.368528547999</v>
      </c>
      <c r="O618" s="25">
        <v>0</v>
      </c>
      <c r="P618" s="25">
        <v>502.32</v>
      </c>
      <c r="Q618" s="25">
        <v>60848.1</v>
      </c>
      <c r="R618" s="25">
        <v>18396.217563380898</v>
      </c>
      <c r="S618" s="25">
        <v>8540.48</v>
      </c>
      <c r="T618" s="26">
        <v>4631.6202073428003</v>
      </c>
      <c r="U618" s="25">
        <v>2024507.37516615</v>
      </c>
      <c r="V618" s="25">
        <v>1909382.5720734</v>
      </c>
      <c r="W618" s="25">
        <f>SUM(Table2[[#This Row],[Residential]:[GRLF]],Table2[[#This Row],[OATT MEUs ]:[BUTU]])</f>
        <v>2031756.9804796199</v>
      </c>
      <c r="X618" s="25">
        <f>SUM(Table2[[#This Row],[Residential]:[BUTU]])</f>
        <v>2092605.08047962</v>
      </c>
    </row>
    <row r="619" spans="1:24">
      <c r="A619">
        <f t="shared" si="9"/>
        <v>25</v>
      </c>
      <c r="B619">
        <v>2022</v>
      </c>
      <c r="C619">
        <v>2</v>
      </c>
      <c r="D619">
        <v>25</v>
      </c>
      <c r="E619">
        <v>10</v>
      </c>
      <c r="F619" s="25">
        <v>1300763.9003517099</v>
      </c>
      <c r="G619" s="25">
        <v>81916.806640031195</v>
      </c>
      <c r="H619" s="25">
        <v>438905.78983950597</v>
      </c>
      <c r="I619" s="25">
        <v>52712.02</v>
      </c>
      <c r="J619" s="25">
        <v>54439.678881567903</v>
      </c>
      <c r="K619" s="25">
        <v>76015.697114695999</v>
      </c>
      <c r="L619" s="25">
        <v>101356.32</v>
      </c>
      <c r="M619" s="25">
        <v>1566</v>
      </c>
      <c r="N619" s="25">
        <v>2115.1139388223901</v>
      </c>
      <c r="O619" s="25">
        <v>0</v>
      </c>
      <c r="P619" s="25">
        <v>1056.6400000000001</v>
      </c>
      <c r="Q619" s="25">
        <v>15657</v>
      </c>
      <c r="R619" s="25">
        <v>21206.702660155101</v>
      </c>
      <c r="S619" s="25">
        <v>8970</v>
      </c>
      <c r="T619" s="26">
        <v>8084.7733681733698</v>
      </c>
      <c r="U619" s="25">
        <v>1923540.5839368999</v>
      </c>
      <c r="V619" s="25">
        <v>1908922.4625814201</v>
      </c>
      <c r="W619" s="25">
        <f>SUM(Table2[[#This Row],[Residential]:[GRLF]],Table2[[#This Row],[OATT MEUs ]:[BUTU]])</f>
        <v>2149109.442794662</v>
      </c>
      <c r="X619" s="25">
        <f>SUM(Table2[[#This Row],[Residential]:[BUTU]])</f>
        <v>2164766.442794662</v>
      </c>
    </row>
    <row r="620" spans="1:24">
      <c r="A620">
        <f t="shared" si="9"/>
        <v>26</v>
      </c>
      <c r="B620">
        <v>2022</v>
      </c>
      <c r="C620">
        <v>1</v>
      </c>
      <c r="D620">
        <v>22</v>
      </c>
      <c r="E620">
        <v>16</v>
      </c>
      <c r="F620" s="25">
        <v>1280263.33576466</v>
      </c>
      <c r="G620" s="25">
        <v>63942.718039899999</v>
      </c>
      <c r="H620" s="25">
        <v>370309.814956691</v>
      </c>
      <c r="I620" s="25">
        <v>43121.4209999999</v>
      </c>
      <c r="J620" s="25">
        <v>33080.638520662302</v>
      </c>
      <c r="K620" s="25">
        <v>55266.928981679397</v>
      </c>
      <c r="L620" s="25">
        <v>75490.48</v>
      </c>
      <c r="M620" s="25">
        <v>907</v>
      </c>
      <c r="N620" s="25">
        <v>2682.00495294144</v>
      </c>
      <c r="O620" s="25">
        <v>0</v>
      </c>
      <c r="P620" s="25">
        <v>420.16</v>
      </c>
      <c r="Q620" s="25">
        <v>13038.66</v>
      </c>
      <c r="R620" s="25">
        <v>17822.1375633809</v>
      </c>
      <c r="S620" s="25">
        <v>8164</v>
      </c>
      <c r="T620" s="26">
        <v>6438.6336433427996</v>
      </c>
      <c r="U620" s="25">
        <v>1940580.9901936799</v>
      </c>
      <c r="V620" s="25">
        <v>1900795.2813844001</v>
      </c>
      <c r="W620" s="25">
        <f>SUM(Table2[[#This Row],[Residential]:[GRLF]],Table2[[#This Row],[OATT MEUs ]:[BUTU]])</f>
        <v>1957909.273423258</v>
      </c>
      <c r="X620" s="25">
        <f>SUM(Table2[[#This Row],[Residential]:[BUTU]])</f>
        <v>1970947.9334232579</v>
      </c>
    </row>
    <row r="621" spans="1:24">
      <c r="A621">
        <f t="shared" si="9"/>
        <v>27</v>
      </c>
      <c r="B621">
        <v>2022</v>
      </c>
      <c r="C621">
        <v>2</v>
      </c>
      <c r="D621">
        <v>7</v>
      </c>
      <c r="E621">
        <v>7</v>
      </c>
      <c r="F621" s="25">
        <v>1215232.6612149701</v>
      </c>
      <c r="G621" s="25">
        <v>63925.469560545898</v>
      </c>
      <c r="H621" s="25">
        <v>402160.55125216598</v>
      </c>
      <c r="I621" s="25">
        <v>49205.2</v>
      </c>
      <c r="J621" s="25">
        <v>44251.318417984701</v>
      </c>
      <c r="K621" s="25">
        <v>62837.800317527501</v>
      </c>
      <c r="L621" s="25">
        <v>84791.2</v>
      </c>
      <c r="M621" s="25">
        <v>0</v>
      </c>
      <c r="N621" s="25">
        <v>10135.9242701775</v>
      </c>
      <c r="O621" s="25">
        <v>0</v>
      </c>
      <c r="P621" s="25">
        <v>375.44</v>
      </c>
      <c r="Q621" s="25">
        <v>68165.58</v>
      </c>
      <c r="R621" s="25">
        <v>20566.062660155101</v>
      </c>
      <c r="S621" s="25">
        <v>7931.04</v>
      </c>
      <c r="T621" s="26">
        <v>5001.5397331733702</v>
      </c>
      <c r="U621" s="25">
        <v>1937179.1011725501</v>
      </c>
      <c r="V621" s="25">
        <v>1900432.8622870899</v>
      </c>
      <c r="W621" s="25">
        <f>SUM(Table2[[#This Row],[Residential]:[GRLF]],Table2[[#This Row],[OATT MEUs ]:[BUTU]])</f>
        <v>1966414.2074267</v>
      </c>
      <c r="X621" s="25">
        <f>SUM(Table2[[#This Row],[Residential]:[BUTU]])</f>
        <v>2034579.7874267001</v>
      </c>
    </row>
    <row r="622" spans="1:24">
      <c r="A622">
        <f t="shared" si="9"/>
        <v>28</v>
      </c>
      <c r="B622">
        <v>2022</v>
      </c>
      <c r="C622">
        <v>2</v>
      </c>
      <c r="D622">
        <v>25</v>
      </c>
      <c r="E622">
        <v>9</v>
      </c>
      <c r="F622" s="25">
        <v>1170164.6440556799</v>
      </c>
      <c r="G622" s="25">
        <v>80398.787573949594</v>
      </c>
      <c r="H622" s="25">
        <v>437414.16246273997</v>
      </c>
      <c r="I622" s="25">
        <v>52507.35</v>
      </c>
      <c r="J622" s="25">
        <v>58724.047690744199</v>
      </c>
      <c r="K622" s="25">
        <v>76286.4201361944</v>
      </c>
      <c r="L622" s="25">
        <v>100968.4</v>
      </c>
      <c r="M622" s="25">
        <v>0</v>
      </c>
      <c r="N622" s="25">
        <v>2115.1139388223901</v>
      </c>
      <c r="O622" s="25">
        <v>0</v>
      </c>
      <c r="P622" s="25">
        <v>1038.96</v>
      </c>
      <c r="Q622" s="25">
        <v>16263.9</v>
      </c>
      <c r="R622" s="25">
        <v>21345.0226601551</v>
      </c>
      <c r="S622" s="25">
        <v>8899.2800000000007</v>
      </c>
      <c r="T622" s="26">
        <v>8117.6533681733699</v>
      </c>
      <c r="U622" s="25">
        <v>1917796.532508</v>
      </c>
      <c r="V622" s="25">
        <v>1900153.25846499</v>
      </c>
      <c r="W622" s="25">
        <f>SUM(Table2[[#This Row],[Residential]:[GRLF]],Table2[[#This Row],[OATT MEUs ]:[BUTU]])</f>
        <v>2017979.8418864592</v>
      </c>
      <c r="X622" s="25">
        <f>SUM(Table2[[#This Row],[Residential]:[BUTU]])</f>
        <v>2034243.7418864591</v>
      </c>
    </row>
    <row r="623" spans="1:24">
      <c r="A623">
        <f t="shared" si="9"/>
        <v>29</v>
      </c>
      <c r="B623">
        <v>2022</v>
      </c>
      <c r="C623">
        <v>1</v>
      </c>
      <c r="D623">
        <v>22</v>
      </c>
      <c r="E623">
        <v>13</v>
      </c>
      <c r="F623" s="25">
        <v>1339911.7914597499</v>
      </c>
      <c r="G623" s="25">
        <v>66570.896604322304</v>
      </c>
      <c r="H623" s="25">
        <v>373840.90363783098</v>
      </c>
      <c r="I623" s="25">
        <v>43585.262999999999</v>
      </c>
      <c r="J623" s="25">
        <v>33819.427621432798</v>
      </c>
      <c r="K623" s="25">
        <v>60906.790015581297</v>
      </c>
      <c r="L623" s="25">
        <v>64374.96</v>
      </c>
      <c r="M623" s="25">
        <v>0</v>
      </c>
      <c r="N623" s="25">
        <v>2141.0435317676702</v>
      </c>
      <c r="O623" s="25">
        <v>0</v>
      </c>
      <c r="P623" s="25">
        <v>417.04</v>
      </c>
      <c r="Q623" s="25">
        <v>13054.98</v>
      </c>
      <c r="R623" s="25">
        <v>18014.537563380902</v>
      </c>
      <c r="S623" s="25">
        <v>8305.44</v>
      </c>
      <c r="T623" s="26">
        <v>8025.05331134281</v>
      </c>
      <c r="U623" s="25">
        <v>1927840.41151936</v>
      </c>
      <c r="V623" s="25">
        <v>1898905.58636272</v>
      </c>
      <c r="W623" s="25">
        <f>SUM(Table2[[#This Row],[Residential]:[GRLF]],Table2[[#This Row],[OATT MEUs ]:[BUTU]])</f>
        <v>2019913.1467454089</v>
      </c>
      <c r="X623" s="25">
        <f>SUM(Table2[[#This Row],[Residential]:[BUTU]])</f>
        <v>2032968.1267454089</v>
      </c>
    </row>
    <row r="624" spans="1:24">
      <c r="A624">
        <f t="shared" si="9"/>
        <v>30</v>
      </c>
      <c r="B624">
        <v>2022</v>
      </c>
      <c r="C624">
        <v>1</v>
      </c>
      <c r="D624">
        <v>11</v>
      </c>
      <c r="E624">
        <v>9</v>
      </c>
      <c r="F624" s="25">
        <v>1262375.61775042</v>
      </c>
      <c r="G624" s="25">
        <v>81184.724665835107</v>
      </c>
      <c r="H624" s="25">
        <v>477256.35233891598</v>
      </c>
      <c r="I624" s="25">
        <v>51295.841999999997</v>
      </c>
      <c r="J624" s="25">
        <v>58850.604103473299</v>
      </c>
      <c r="K624" s="25">
        <v>78032.328582526301</v>
      </c>
      <c r="L624" s="25">
        <v>91798.720000000001</v>
      </c>
      <c r="M624" s="25">
        <v>350</v>
      </c>
      <c r="N624" s="25">
        <v>2141.0435317676702</v>
      </c>
      <c r="O624" s="25">
        <v>0</v>
      </c>
      <c r="P624" s="25">
        <v>517.91999999999996</v>
      </c>
      <c r="Q624" s="25">
        <v>106333.98</v>
      </c>
      <c r="R624" s="25">
        <v>21462.1375633809</v>
      </c>
      <c r="S624" s="25">
        <v>9293.44</v>
      </c>
      <c r="T624" s="26">
        <v>0</v>
      </c>
      <c r="U624" s="25">
        <v>2098013.5126071498</v>
      </c>
      <c r="V624" s="25">
        <v>1898252.71033128</v>
      </c>
      <c r="W624" s="25">
        <f>SUM(Table2[[#This Row],[Residential]:[GRLF]],Table2[[#This Row],[OATT MEUs ]:[BUTU]])</f>
        <v>2134558.7305363188</v>
      </c>
      <c r="X624" s="25">
        <f>SUM(Table2[[#This Row],[Residential]:[BUTU]])</f>
        <v>2240892.7105363188</v>
      </c>
    </row>
    <row r="625" spans="1:24">
      <c r="A625">
        <f t="shared" si="9"/>
        <v>31</v>
      </c>
      <c r="B625">
        <v>2022</v>
      </c>
      <c r="C625">
        <v>2</v>
      </c>
      <c r="D625">
        <v>16</v>
      </c>
      <c r="E625">
        <v>8</v>
      </c>
      <c r="F625" s="25">
        <v>1318090.0717402401</v>
      </c>
      <c r="G625" s="25">
        <v>82619.593244698495</v>
      </c>
      <c r="H625" s="25">
        <v>470341.28022746299</v>
      </c>
      <c r="I625" s="25">
        <v>53460.014999999999</v>
      </c>
      <c r="J625" s="25">
        <v>58959.3593868444</v>
      </c>
      <c r="K625" s="25">
        <v>86702.072473088498</v>
      </c>
      <c r="L625" s="25">
        <v>97128.72</v>
      </c>
      <c r="M625" s="25">
        <v>4171</v>
      </c>
      <c r="N625" s="25">
        <v>2115.1139388223901</v>
      </c>
      <c r="O625" s="25">
        <v>0</v>
      </c>
      <c r="P625" s="25">
        <v>109.2</v>
      </c>
      <c r="Q625" s="25">
        <v>36115.14</v>
      </c>
      <c r="R625" s="25">
        <v>24265.3426601551</v>
      </c>
      <c r="S625" s="25">
        <v>9314.24</v>
      </c>
      <c r="T625" s="26">
        <v>1744.67503817337</v>
      </c>
      <c r="U625" s="25">
        <v>2078384.64270697</v>
      </c>
      <c r="V625" s="25">
        <v>1897173.8046522399</v>
      </c>
      <c r="W625" s="25">
        <f>SUM(Table2[[#This Row],[Residential]:[GRLF]],Table2[[#This Row],[OATT MEUs ]:[BUTU]])</f>
        <v>2209020.6837094859</v>
      </c>
      <c r="X625" s="25">
        <f>SUM(Table2[[#This Row],[Residential]:[BUTU]])</f>
        <v>2245135.8237094861</v>
      </c>
    </row>
    <row r="626" spans="1:24">
      <c r="A626">
        <f t="shared" si="9"/>
        <v>32</v>
      </c>
      <c r="B626">
        <v>2022</v>
      </c>
      <c r="C626">
        <v>1</v>
      </c>
      <c r="D626">
        <v>22</v>
      </c>
      <c r="E626">
        <v>8</v>
      </c>
      <c r="F626" s="25">
        <v>1412091.3421790199</v>
      </c>
      <c r="G626" s="25">
        <v>66801.945269326403</v>
      </c>
      <c r="H626" s="25">
        <v>385459.70038732101</v>
      </c>
      <c r="I626" s="25">
        <v>42677.7</v>
      </c>
      <c r="J626" s="25">
        <v>34618.738993170497</v>
      </c>
      <c r="K626" s="25">
        <v>61288.442086238203</v>
      </c>
      <c r="L626" s="25">
        <v>80274.48</v>
      </c>
      <c r="M626" s="25">
        <v>0</v>
      </c>
      <c r="N626" s="25">
        <v>2141.0435317676702</v>
      </c>
      <c r="O626" s="25">
        <v>0</v>
      </c>
      <c r="P626" s="25">
        <v>416</v>
      </c>
      <c r="Q626" s="25">
        <v>13115.16</v>
      </c>
      <c r="R626" s="25">
        <v>18906.857563380901</v>
      </c>
      <c r="S626" s="25">
        <v>8585.2000000000007</v>
      </c>
      <c r="T626" s="26">
        <v>4556.3709313427998</v>
      </c>
      <c r="U626" s="25">
        <v>1978922.96807183</v>
      </c>
      <c r="V626" s="25">
        <v>1895791.1312929699</v>
      </c>
      <c r="W626" s="25">
        <f>SUM(Table2[[#This Row],[Residential]:[GRLF]],Table2[[#This Row],[OATT MEUs ]:[BUTU]])</f>
        <v>2117817.8209415674</v>
      </c>
      <c r="X626" s="25">
        <f>SUM(Table2[[#This Row],[Residential]:[BUTU]])</f>
        <v>2130932.9809415676</v>
      </c>
    </row>
    <row r="627" spans="1:24">
      <c r="A627">
        <f t="shared" si="9"/>
        <v>33</v>
      </c>
      <c r="B627">
        <v>2022</v>
      </c>
      <c r="C627">
        <v>1</v>
      </c>
      <c r="D627">
        <v>11</v>
      </c>
      <c r="E627">
        <v>19</v>
      </c>
      <c r="F627" s="25">
        <v>1352306.5779814699</v>
      </c>
      <c r="G627" s="25">
        <v>67466.210181213406</v>
      </c>
      <c r="H627" s="25">
        <v>390657.27646582999</v>
      </c>
      <c r="I627" s="25">
        <v>45250.010999999999</v>
      </c>
      <c r="J627" s="25">
        <v>45610.835585708999</v>
      </c>
      <c r="K627" s="25">
        <v>67454.026407239304</v>
      </c>
      <c r="L627" s="25">
        <v>93039.44</v>
      </c>
      <c r="M627" s="25">
        <v>0</v>
      </c>
      <c r="N627" s="25">
        <v>19534.368528547999</v>
      </c>
      <c r="O627" s="25">
        <v>0</v>
      </c>
      <c r="P627" s="25">
        <v>510.64</v>
      </c>
      <c r="Q627" s="25">
        <v>65090.28</v>
      </c>
      <c r="R627" s="25">
        <v>20163.177563380901</v>
      </c>
      <c r="S627" s="25">
        <v>9259.1200000000008</v>
      </c>
      <c r="T627" s="26">
        <v>0</v>
      </c>
      <c r="U627" s="25">
        <v>2146906.51855468</v>
      </c>
      <c r="V627" s="25">
        <v>1888759.5648730199</v>
      </c>
      <c r="W627" s="25">
        <f>SUM(Table2[[#This Row],[Residential]:[GRLF]],Table2[[#This Row],[OATT MEUs ]:[BUTU]])</f>
        <v>2111251.68371339</v>
      </c>
      <c r="X627" s="25">
        <f>SUM(Table2[[#This Row],[Residential]:[BUTU]])</f>
        <v>2176341.9637133903</v>
      </c>
    </row>
    <row r="628" spans="1:24">
      <c r="A628">
        <f t="shared" si="9"/>
        <v>34</v>
      </c>
      <c r="B628">
        <v>2022</v>
      </c>
      <c r="C628">
        <v>1</v>
      </c>
      <c r="D628">
        <v>11</v>
      </c>
      <c r="E628">
        <v>10</v>
      </c>
      <c r="F628" s="25">
        <v>1251669.0478582401</v>
      </c>
      <c r="G628" s="25">
        <v>83668.497814629794</v>
      </c>
      <c r="H628" s="25">
        <v>482034.39312857599</v>
      </c>
      <c r="I628" s="25">
        <v>51337.142999999996</v>
      </c>
      <c r="J628" s="25">
        <v>58621.0368687706</v>
      </c>
      <c r="K628" s="25">
        <v>77764.684086940295</v>
      </c>
      <c r="L628" s="25">
        <v>91638.56</v>
      </c>
      <c r="M628" s="25">
        <v>365</v>
      </c>
      <c r="N628" s="25">
        <v>2141.0435317676702</v>
      </c>
      <c r="O628" s="25">
        <v>0</v>
      </c>
      <c r="P628" s="25">
        <v>516.88</v>
      </c>
      <c r="Q628" s="25">
        <v>106094.28</v>
      </c>
      <c r="R628" s="25">
        <v>21170.9375633809</v>
      </c>
      <c r="S628" s="25">
        <v>9071.92</v>
      </c>
      <c r="T628" s="26">
        <v>360.96609134280902</v>
      </c>
      <c r="U628" s="25">
        <v>2086430.18937852</v>
      </c>
      <c r="V628" s="25">
        <v>1888115.61046388</v>
      </c>
      <c r="W628" s="25">
        <f>SUM(Table2[[#This Row],[Residential]:[GRLF]],Table2[[#This Row],[OATT MEUs ]:[BUTU]])</f>
        <v>2130360.1099436474</v>
      </c>
      <c r="X628" s="25">
        <f>SUM(Table2[[#This Row],[Residential]:[BUTU]])</f>
        <v>2236454.3899436472</v>
      </c>
    </row>
    <row r="629" spans="1:24">
      <c r="A629">
        <f t="shared" si="9"/>
        <v>35</v>
      </c>
      <c r="B629">
        <v>2022</v>
      </c>
      <c r="C629">
        <v>2</v>
      </c>
      <c r="D629">
        <v>25</v>
      </c>
      <c r="E629">
        <v>8</v>
      </c>
      <c r="F629" s="25">
        <v>1172186.6156266099</v>
      </c>
      <c r="G629" s="25">
        <v>77503.306762719905</v>
      </c>
      <c r="H629" s="25">
        <v>433217.56902213802</v>
      </c>
      <c r="I629" s="25">
        <v>51496.659999999902</v>
      </c>
      <c r="J629" s="25">
        <v>59332.466220300703</v>
      </c>
      <c r="K629" s="25">
        <v>76737.499137098901</v>
      </c>
      <c r="L629" s="25">
        <v>97610.240000000005</v>
      </c>
      <c r="M629" s="25">
        <v>0</v>
      </c>
      <c r="N629" s="25">
        <v>2115.1139388223901</v>
      </c>
      <c r="O629" s="25">
        <v>0</v>
      </c>
      <c r="P629" s="25">
        <v>1035.8399999999999</v>
      </c>
      <c r="Q629" s="25">
        <v>16412.82</v>
      </c>
      <c r="R629" s="25">
        <v>21195.262660155098</v>
      </c>
      <c r="S629" s="25">
        <v>8826.48</v>
      </c>
      <c r="T629" s="26">
        <v>7976.0289331733702</v>
      </c>
      <c r="U629" s="25">
        <v>1906915.2774217301</v>
      </c>
      <c r="V629" s="25">
        <v>1886841.9985946</v>
      </c>
      <c r="W629" s="25">
        <f>SUM(Table2[[#This Row],[Residential]:[GRLF]],Table2[[#This Row],[OATT MEUs ]:[BUTU]])</f>
        <v>2009233.0823010183</v>
      </c>
      <c r="X629" s="25">
        <f>SUM(Table2[[#This Row],[Residential]:[BUTU]])</f>
        <v>2025645.9023010184</v>
      </c>
    </row>
    <row r="630" spans="1:24">
      <c r="A630">
        <f t="shared" si="9"/>
        <v>36</v>
      </c>
      <c r="B630">
        <v>2022</v>
      </c>
      <c r="C630">
        <v>2</v>
      </c>
      <c r="D630">
        <v>1</v>
      </c>
      <c r="E630">
        <v>18</v>
      </c>
      <c r="F630" s="25">
        <v>1216327.6617627901</v>
      </c>
      <c r="G630" s="25">
        <v>53945.899774268997</v>
      </c>
      <c r="H630" s="25">
        <v>367574.83289686003</v>
      </c>
      <c r="I630" s="25">
        <v>46155.195</v>
      </c>
      <c r="J630" s="25">
        <v>37842.784568335999</v>
      </c>
      <c r="K630" s="25">
        <v>65035.345290919497</v>
      </c>
      <c r="L630" s="25">
        <v>88820.160000000003</v>
      </c>
      <c r="M630" s="25">
        <v>0</v>
      </c>
      <c r="N630" s="25">
        <v>19297.7931311434</v>
      </c>
      <c r="O630" s="25">
        <v>0</v>
      </c>
      <c r="P630" s="25">
        <v>1492.4</v>
      </c>
      <c r="Q630" s="25">
        <v>44668.86</v>
      </c>
      <c r="R630" s="25">
        <v>19475.102660155098</v>
      </c>
      <c r="S630" s="25">
        <v>8169.2</v>
      </c>
      <c r="T630" s="26">
        <v>5980.3074631733698</v>
      </c>
      <c r="U630" s="25">
        <v>1930954.01473999</v>
      </c>
      <c r="V630" s="25">
        <v>1884533.6248159199</v>
      </c>
      <c r="W630" s="25">
        <f>SUM(Table2[[#This Row],[Residential]:[GRLF]],Table2[[#This Row],[OATT MEUs ]:[BUTU]])</f>
        <v>1930116.6825476463</v>
      </c>
      <c r="X630" s="25">
        <f>SUM(Table2[[#This Row],[Residential]:[BUTU]])</f>
        <v>1974785.5425476464</v>
      </c>
    </row>
    <row r="631" spans="1:24">
      <c r="A631">
        <f t="shared" si="9"/>
        <v>37</v>
      </c>
      <c r="B631">
        <v>2022</v>
      </c>
      <c r="C631">
        <v>1</v>
      </c>
      <c r="D631">
        <v>27</v>
      </c>
      <c r="E631">
        <v>10</v>
      </c>
      <c r="F631" s="25">
        <v>1148079.9345936601</v>
      </c>
      <c r="G631" s="25">
        <v>87885.135950955606</v>
      </c>
      <c r="H631" s="25">
        <v>499701.490292295</v>
      </c>
      <c r="I631" s="25">
        <v>53293.1159999999</v>
      </c>
      <c r="J631" s="25">
        <v>55786.925007622398</v>
      </c>
      <c r="K631" s="25">
        <v>84162.578363993394</v>
      </c>
      <c r="L631" s="25">
        <v>64262.64</v>
      </c>
      <c r="M631" s="25">
        <v>0</v>
      </c>
      <c r="N631" s="25">
        <v>2141.0435317676702</v>
      </c>
      <c r="O631" s="25">
        <v>0</v>
      </c>
      <c r="P631" s="25">
        <v>400.4</v>
      </c>
      <c r="Q631" s="25">
        <v>13736.34</v>
      </c>
      <c r="R631" s="25">
        <v>21963.417563380899</v>
      </c>
      <c r="S631" s="25">
        <v>9035.52</v>
      </c>
      <c r="T631" s="26">
        <v>8200.2913513428102</v>
      </c>
      <c r="U631" s="25">
        <v>1919932.87370469</v>
      </c>
      <c r="V631" s="25">
        <v>1884187.6726150501</v>
      </c>
      <c r="W631" s="25">
        <f>SUM(Table2[[#This Row],[Residential]:[GRLF]],Table2[[#This Row],[OATT MEUs ]:[BUTU]])</f>
        <v>2034912.4926550176</v>
      </c>
      <c r="X631" s="25">
        <f>SUM(Table2[[#This Row],[Residential]:[BUTU]])</f>
        <v>2048648.8326550177</v>
      </c>
    </row>
    <row r="632" spans="1:24">
      <c r="A632">
        <f t="shared" si="9"/>
        <v>38</v>
      </c>
      <c r="B632">
        <v>2022</v>
      </c>
      <c r="C632">
        <v>1</v>
      </c>
      <c r="D632">
        <v>27</v>
      </c>
      <c r="E632">
        <v>17</v>
      </c>
      <c r="F632" s="25">
        <v>1205017.3284767701</v>
      </c>
      <c r="G632" s="25">
        <v>63625.026125519304</v>
      </c>
      <c r="H632" s="25">
        <v>394036.86629266298</v>
      </c>
      <c r="I632" s="25">
        <v>48842.138999999901</v>
      </c>
      <c r="J632" s="25">
        <v>41691.496796875297</v>
      </c>
      <c r="K632" s="25">
        <v>66874.813264712895</v>
      </c>
      <c r="L632" s="25">
        <v>88358.399999999994</v>
      </c>
      <c r="M632" s="25">
        <v>0</v>
      </c>
      <c r="N632" s="25">
        <v>12700.012899416601</v>
      </c>
      <c r="O632" s="25">
        <v>0</v>
      </c>
      <c r="P632" s="25">
        <v>399.36</v>
      </c>
      <c r="Q632" s="25">
        <v>16284.3</v>
      </c>
      <c r="R632" s="25">
        <v>20409.657563380901</v>
      </c>
      <c r="S632" s="25">
        <v>8723.52</v>
      </c>
      <c r="T632" s="26">
        <v>6196.3928233427996</v>
      </c>
      <c r="U632" s="25">
        <v>1940875.6470574201</v>
      </c>
      <c r="V632" s="25">
        <v>1882705.14657885</v>
      </c>
      <c r="W632" s="25">
        <f>SUM(Table2[[#This Row],[Residential]:[GRLF]],Table2[[#This Row],[OATT MEUs ]:[BUTU]])</f>
        <v>1956875.0132426806</v>
      </c>
      <c r="X632" s="25">
        <f>SUM(Table2[[#This Row],[Residential]:[BUTU]])</f>
        <v>1973159.3132426806</v>
      </c>
    </row>
    <row r="633" spans="1:24">
      <c r="A633">
        <f t="shared" si="9"/>
        <v>39</v>
      </c>
      <c r="B633">
        <v>2022</v>
      </c>
      <c r="C633">
        <v>1</v>
      </c>
      <c r="D633">
        <v>22</v>
      </c>
      <c r="E633">
        <v>18</v>
      </c>
      <c r="F633" s="25">
        <v>1286851.4409940001</v>
      </c>
      <c r="G633" s="25">
        <v>59610.555571072102</v>
      </c>
      <c r="H633" s="25">
        <v>364447.97467084002</v>
      </c>
      <c r="I633" s="25">
        <v>41976.642</v>
      </c>
      <c r="J633" s="25">
        <v>33788.122998518797</v>
      </c>
      <c r="K633" s="25">
        <v>56317.0090267247</v>
      </c>
      <c r="L633" s="25">
        <v>77179.44</v>
      </c>
      <c r="M633" s="25">
        <v>1363</v>
      </c>
      <c r="N633" s="25">
        <v>19534.368528547999</v>
      </c>
      <c r="O633" s="25">
        <v>0</v>
      </c>
      <c r="P633" s="25">
        <v>419.12</v>
      </c>
      <c r="Q633" s="25">
        <v>13035.6</v>
      </c>
      <c r="R633" s="25">
        <v>18422.217563380898</v>
      </c>
      <c r="S633" s="25">
        <v>8453.1200000000008</v>
      </c>
      <c r="T633" s="26">
        <v>5735.6198593428098</v>
      </c>
      <c r="U633" s="25">
        <v>1966398.49566989</v>
      </c>
      <c r="V633" s="25">
        <v>1881031.12331542</v>
      </c>
      <c r="W633" s="25">
        <f>SUM(Table2[[#This Row],[Residential]:[GRLF]],Table2[[#This Row],[OATT MEUs ]:[BUTU]])</f>
        <v>1974098.6312124273</v>
      </c>
      <c r="X633" s="25">
        <f>SUM(Table2[[#This Row],[Residential]:[BUTU]])</f>
        <v>1987134.2312124274</v>
      </c>
    </row>
    <row r="634" spans="1:24">
      <c r="A634">
        <f t="shared" si="9"/>
        <v>40</v>
      </c>
      <c r="B634">
        <v>2022</v>
      </c>
      <c r="C634">
        <v>3</v>
      </c>
      <c r="D634">
        <v>1</v>
      </c>
      <c r="E634">
        <v>7</v>
      </c>
      <c r="F634" s="25">
        <v>1274370.25081685</v>
      </c>
      <c r="G634" s="25">
        <v>71026.793198831103</v>
      </c>
      <c r="H634" s="25">
        <v>430120.74438428797</v>
      </c>
      <c r="I634" s="25">
        <v>50421.614999999998</v>
      </c>
      <c r="J634" s="25">
        <v>51507.2037773294</v>
      </c>
      <c r="K634" s="25">
        <v>88192.646431511603</v>
      </c>
      <c r="L634" s="25">
        <v>84731.925999999905</v>
      </c>
      <c r="M634" s="25">
        <v>0</v>
      </c>
      <c r="N634" s="25">
        <v>2055.8462978046</v>
      </c>
      <c r="O634" s="25">
        <v>0</v>
      </c>
      <c r="P634" s="25">
        <v>1012.96</v>
      </c>
      <c r="Q634" s="25">
        <v>13720.02</v>
      </c>
      <c r="R634" s="25">
        <v>22246.702660155101</v>
      </c>
      <c r="S634" s="25">
        <v>9445.2800000000007</v>
      </c>
      <c r="T634" s="26">
        <v>2076.1444097864301</v>
      </c>
      <c r="U634" s="25">
        <v>2023986.70203314</v>
      </c>
      <c r="V634" s="25">
        <v>1880190.2298079501</v>
      </c>
      <c r="W634" s="25">
        <f>SUM(Table2[[#This Row],[Residential]:[GRLF]],Table2[[#This Row],[OATT MEUs ]:[BUTU]])</f>
        <v>2087208.1129765559</v>
      </c>
      <c r="X634" s="25">
        <f>SUM(Table2[[#This Row],[Residential]:[BUTU]])</f>
        <v>2100928.1329765557</v>
      </c>
    </row>
    <row r="635" spans="1:24">
      <c r="A635">
        <f t="shared" si="9"/>
        <v>41</v>
      </c>
      <c r="B635">
        <v>2022</v>
      </c>
      <c r="C635">
        <v>2</v>
      </c>
      <c r="D635">
        <v>1</v>
      </c>
      <c r="E635">
        <v>8</v>
      </c>
      <c r="F635" s="25">
        <v>1245016.29532771</v>
      </c>
      <c r="G635" s="25">
        <v>82113.586889337996</v>
      </c>
      <c r="H635" s="25">
        <v>464897.95345702698</v>
      </c>
      <c r="I635" s="25">
        <v>50991.3149999999</v>
      </c>
      <c r="J635" s="25">
        <v>59432.102704235003</v>
      </c>
      <c r="K635" s="25">
        <v>77143.961774125099</v>
      </c>
      <c r="L635" s="25">
        <v>86041.279999999999</v>
      </c>
      <c r="M635" s="25">
        <v>283</v>
      </c>
      <c r="N635" s="25">
        <v>2115.1139388223901</v>
      </c>
      <c r="O635" s="25">
        <v>0</v>
      </c>
      <c r="P635" s="25">
        <v>1723.28</v>
      </c>
      <c r="Q635" s="25">
        <v>14056.62</v>
      </c>
      <c r="R635" s="25">
        <v>22521.262660155098</v>
      </c>
      <c r="S635" s="25">
        <v>9321.52</v>
      </c>
      <c r="T635" s="26">
        <v>7603.2128881733697</v>
      </c>
      <c r="U635" s="25">
        <v>2023457.67495049</v>
      </c>
      <c r="V635" s="25">
        <v>1877337.72606001</v>
      </c>
      <c r="W635" s="25">
        <f>SUM(Table2[[#This Row],[Residential]:[GRLF]],Table2[[#This Row],[OATT MEUs ]:[BUTU]])</f>
        <v>2109203.8846395854</v>
      </c>
      <c r="X635" s="25">
        <f>SUM(Table2[[#This Row],[Residential]:[BUTU]])</f>
        <v>2123260.504639586</v>
      </c>
    </row>
    <row r="636" spans="1:24">
      <c r="A636">
        <f t="shared" si="9"/>
        <v>42</v>
      </c>
      <c r="B636">
        <v>2022</v>
      </c>
      <c r="C636">
        <v>2</v>
      </c>
      <c r="D636">
        <v>25</v>
      </c>
      <c r="E636">
        <v>14</v>
      </c>
      <c r="F636" s="25">
        <v>1202471.52104614</v>
      </c>
      <c r="G636" s="25">
        <v>77615.752619466701</v>
      </c>
      <c r="H636" s="25">
        <v>416297.61668867699</v>
      </c>
      <c r="I636" s="25">
        <v>51013.469999999899</v>
      </c>
      <c r="J636" s="25">
        <v>47867.910792281997</v>
      </c>
      <c r="K636" s="25">
        <v>65749.396165360406</v>
      </c>
      <c r="L636" s="25">
        <v>102144.64</v>
      </c>
      <c r="M636" s="25">
        <v>0</v>
      </c>
      <c r="N636" s="25">
        <v>2115.1139388223901</v>
      </c>
      <c r="O636" s="25">
        <v>0</v>
      </c>
      <c r="P636" s="25">
        <v>1038.96</v>
      </c>
      <c r="Q636" s="25">
        <v>15154.14</v>
      </c>
      <c r="R636" s="25">
        <v>20749.102660155098</v>
      </c>
      <c r="S636" s="25">
        <v>9109.36</v>
      </c>
      <c r="T636" s="26">
        <v>7506.7429681733702</v>
      </c>
      <c r="U636" s="25">
        <v>1925918.0940924699</v>
      </c>
      <c r="V636" s="25">
        <v>1877090.45525047</v>
      </c>
      <c r="W636" s="25">
        <f>SUM(Table2[[#This Row],[Residential]:[GRLF]],Table2[[#This Row],[OATT MEUs ]:[BUTU]])</f>
        <v>2003679.5868790771</v>
      </c>
      <c r="X636" s="25">
        <f>SUM(Table2[[#This Row],[Residential]:[BUTU]])</f>
        <v>2018833.726879077</v>
      </c>
    </row>
    <row r="637" spans="1:24">
      <c r="A637">
        <f t="shared" si="9"/>
        <v>43</v>
      </c>
      <c r="B637">
        <v>2022</v>
      </c>
      <c r="C637">
        <v>2</v>
      </c>
      <c r="D637">
        <v>16</v>
      </c>
      <c r="E637">
        <v>7</v>
      </c>
      <c r="F637" s="25">
        <v>1399908.4965182701</v>
      </c>
      <c r="G637" s="25">
        <v>71628.010747700493</v>
      </c>
      <c r="H637" s="25">
        <v>439607.07733753702</v>
      </c>
      <c r="I637" s="25">
        <v>51110.53</v>
      </c>
      <c r="J637" s="25">
        <v>55775.231751325897</v>
      </c>
      <c r="K637" s="25">
        <v>79098.007270079994</v>
      </c>
      <c r="L637" s="25">
        <v>98342.399999999994</v>
      </c>
      <c r="M637" s="25">
        <v>4293</v>
      </c>
      <c r="N637" s="25">
        <v>6273.1032574108103</v>
      </c>
      <c r="O637" s="25">
        <v>0</v>
      </c>
      <c r="P637" s="25">
        <v>109.2</v>
      </c>
      <c r="Q637" s="25">
        <v>49522.02</v>
      </c>
      <c r="R637" s="25">
        <v>23952.302660155099</v>
      </c>
      <c r="S637" s="25">
        <v>9226.8799999999992</v>
      </c>
      <c r="T637" s="26">
        <v>4105.1733931733697</v>
      </c>
      <c r="U637" s="25">
        <v>2109014.8753865501</v>
      </c>
      <c r="V637" s="25">
        <v>1876922.0811578899</v>
      </c>
      <c r="W637" s="25">
        <f>SUM(Table2[[#This Row],[Residential]:[GRLF]],Table2[[#This Row],[OATT MEUs ]:[BUTU]])</f>
        <v>2243429.4129356528</v>
      </c>
      <c r="X637" s="25">
        <f>SUM(Table2[[#This Row],[Residential]:[BUTU]])</f>
        <v>2292951.4329356528</v>
      </c>
    </row>
    <row r="638" spans="1:24">
      <c r="A638">
        <f t="shared" si="9"/>
        <v>44</v>
      </c>
      <c r="B638">
        <v>2022</v>
      </c>
      <c r="C638">
        <v>1</v>
      </c>
      <c r="D638">
        <v>22</v>
      </c>
      <c r="E638">
        <v>14</v>
      </c>
      <c r="F638" s="25">
        <v>1292342.1878063099</v>
      </c>
      <c r="G638" s="25">
        <v>66022.156024937402</v>
      </c>
      <c r="H638" s="25">
        <v>371533.45954916498</v>
      </c>
      <c r="I638" s="25">
        <v>43186.02</v>
      </c>
      <c r="J638" s="25">
        <v>33719.252828108001</v>
      </c>
      <c r="K638" s="25">
        <v>59569.934066804497</v>
      </c>
      <c r="L638" s="25">
        <v>69795.44</v>
      </c>
      <c r="M638" s="25">
        <v>0</v>
      </c>
      <c r="N638" s="25">
        <v>2141.0435317676702</v>
      </c>
      <c r="O638" s="25">
        <v>0</v>
      </c>
      <c r="P638" s="25">
        <v>418.08</v>
      </c>
      <c r="Q638" s="25">
        <v>13080.48</v>
      </c>
      <c r="R638" s="25">
        <v>17504.9375633809</v>
      </c>
      <c r="S638" s="25">
        <v>8136.96</v>
      </c>
      <c r="T638" s="26">
        <v>7959.0813433428002</v>
      </c>
      <c r="U638" s="25">
        <v>1900886.8765936899</v>
      </c>
      <c r="V638" s="25">
        <v>1876887.5213572199</v>
      </c>
      <c r="W638" s="25">
        <f>SUM(Table2[[#This Row],[Residential]:[GRLF]],Table2[[#This Row],[OATT MEUs ]:[BUTU]])</f>
        <v>1972328.5527138158</v>
      </c>
      <c r="X638" s="25">
        <f>SUM(Table2[[#This Row],[Residential]:[BUTU]])</f>
        <v>1985409.0327138158</v>
      </c>
    </row>
    <row r="639" spans="1:24">
      <c r="A639">
        <f t="shared" si="9"/>
        <v>45</v>
      </c>
      <c r="B639">
        <v>2022</v>
      </c>
      <c r="C639">
        <v>1</v>
      </c>
      <c r="D639">
        <v>24</v>
      </c>
      <c r="E639">
        <v>17</v>
      </c>
      <c r="F639" s="25">
        <v>1097449.4391403601</v>
      </c>
      <c r="G639" s="25">
        <v>57588.879752285698</v>
      </c>
      <c r="H639" s="25">
        <v>377814.83512386499</v>
      </c>
      <c r="I639" s="25">
        <v>47957.873999999902</v>
      </c>
      <c r="J639" s="25">
        <v>36221.535686367701</v>
      </c>
      <c r="K639" s="25">
        <v>68151.932367647707</v>
      </c>
      <c r="L639" s="25">
        <v>93153.84</v>
      </c>
      <c r="M639" s="25">
        <v>0</v>
      </c>
      <c r="N639" s="25">
        <v>14161.7095301754</v>
      </c>
      <c r="O639" s="25">
        <v>0</v>
      </c>
      <c r="P639" s="25">
        <v>413.92</v>
      </c>
      <c r="Q639" s="25">
        <v>124764.36</v>
      </c>
      <c r="R639" s="25">
        <v>18943.257563380899</v>
      </c>
      <c r="S639" s="25">
        <v>7865.52</v>
      </c>
      <c r="T639" s="26">
        <v>7566.3419713428002</v>
      </c>
      <c r="U639" s="25">
        <v>1929261.43573337</v>
      </c>
      <c r="V639" s="25">
        <v>1872288.4703615401</v>
      </c>
      <c r="W639" s="25">
        <f>SUM(Table2[[#This Row],[Residential]:[GRLF]],Table2[[#This Row],[OATT MEUs ]:[BUTU]])</f>
        <v>1827289.0851354252</v>
      </c>
      <c r="X639" s="25">
        <f>SUM(Table2[[#This Row],[Residential]:[BUTU]])</f>
        <v>1952053.4451354253</v>
      </c>
    </row>
    <row r="640" spans="1:24">
      <c r="A640">
        <f t="shared" si="9"/>
        <v>46</v>
      </c>
      <c r="B640">
        <v>2022</v>
      </c>
      <c r="C640">
        <v>1</v>
      </c>
      <c r="D640">
        <v>11</v>
      </c>
      <c r="E640">
        <v>16</v>
      </c>
      <c r="F640" s="25">
        <v>1335232.6750719601</v>
      </c>
      <c r="G640" s="25">
        <v>72260.469980049602</v>
      </c>
      <c r="H640" s="25">
        <v>444451.02350259002</v>
      </c>
      <c r="I640" s="25">
        <v>49549.550999999999</v>
      </c>
      <c r="J640" s="25">
        <v>51097.492495104103</v>
      </c>
      <c r="K640" s="25">
        <v>69951.065607123004</v>
      </c>
      <c r="L640" s="25">
        <v>95565.6</v>
      </c>
      <c r="M640" s="25">
        <v>0</v>
      </c>
      <c r="N640" s="25">
        <v>3417.1778145656699</v>
      </c>
      <c r="O640" s="25">
        <v>0</v>
      </c>
      <c r="P640" s="25">
        <v>514.79999999999995</v>
      </c>
      <c r="Q640" s="25">
        <v>106208.52</v>
      </c>
      <c r="R640" s="25">
        <v>21209.417563380899</v>
      </c>
      <c r="S640" s="25">
        <v>8829.6</v>
      </c>
      <c r="T640" s="26">
        <v>0</v>
      </c>
      <c r="U640" s="25">
        <v>2138074.9544270802</v>
      </c>
      <c r="V640" s="25">
        <v>1870275.2826155501</v>
      </c>
      <c r="W640" s="25">
        <f>SUM(Table2[[#This Row],[Residential]:[GRLF]],Table2[[#This Row],[OATT MEUs ]:[BUTU]])</f>
        <v>2152078.8730347734</v>
      </c>
      <c r="X640" s="25">
        <f>SUM(Table2[[#This Row],[Residential]:[BUTU]])</f>
        <v>2258287.3930347734</v>
      </c>
    </row>
    <row r="641" spans="1:24">
      <c r="A641">
        <f t="shared" si="9"/>
        <v>47</v>
      </c>
      <c r="B641">
        <v>2022</v>
      </c>
      <c r="C641">
        <v>3</v>
      </c>
      <c r="D641">
        <v>1</v>
      </c>
      <c r="E641">
        <v>9</v>
      </c>
      <c r="F641" s="25">
        <v>1119555.86556693</v>
      </c>
      <c r="G641" s="25">
        <v>83829.784299020102</v>
      </c>
      <c r="H641" s="25">
        <v>467012.25609295198</v>
      </c>
      <c r="I641" s="25">
        <v>53510.654999999999</v>
      </c>
      <c r="J641" s="25">
        <v>56555.619428941201</v>
      </c>
      <c r="K641" s="25">
        <v>82621.318820249595</v>
      </c>
      <c r="L641" s="25">
        <v>88127.538999999902</v>
      </c>
      <c r="M641" s="25">
        <v>0</v>
      </c>
      <c r="N641" s="25">
        <v>2055.8462978046</v>
      </c>
      <c r="O641" s="25">
        <v>0</v>
      </c>
      <c r="P641" s="25">
        <v>1015.04</v>
      </c>
      <c r="Q641" s="25">
        <v>13907.7</v>
      </c>
      <c r="R641" s="25">
        <v>22417.262660155098</v>
      </c>
      <c r="S641" s="25">
        <v>9439.0400000000009</v>
      </c>
      <c r="T641" s="26">
        <v>6109.0674593864396</v>
      </c>
      <c r="U641" s="25">
        <v>1934075.70666842</v>
      </c>
      <c r="V641" s="25">
        <v>1869224.75459593</v>
      </c>
      <c r="W641" s="25">
        <f>SUM(Table2[[#This Row],[Residential]:[GRLF]],Table2[[#This Row],[OATT MEUs ]:[BUTU]])</f>
        <v>1992249.294625439</v>
      </c>
      <c r="X641" s="25">
        <f>SUM(Table2[[#This Row],[Residential]:[BUTU]])</f>
        <v>2006156.9946254389</v>
      </c>
    </row>
    <row r="642" spans="1:24">
      <c r="A642">
        <f t="shared" si="9"/>
        <v>48</v>
      </c>
      <c r="B642">
        <v>2022</v>
      </c>
      <c r="C642">
        <v>2</v>
      </c>
      <c r="D642">
        <v>7</v>
      </c>
      <c r="E642">
        <v>10</v>
      </c>
      <c r="F642" s="25">
        <v>1071615.03798671</v>
      </c>
      <c r="G642" s="25">
        <v>78740.211186934495</v>
      </c>
      <c r="H642" s="25">
        <v>439974.41840793501</v>
      </c>
      <c r="I642" s="25">
        <v>52719.404999999999</v>
      </c>
      <c r="J642" s="25">
        <v>47804.313036579202</v>
      </c>
      <c r="K642" s="25">
        <v>65200.766131569697</v>
      </c>
      <c r="L642" s="25">
        <v>88927.28</v>
      </c>
      <c r="M642" s="25">
        <v>18</v>
      </c>
      <c r="N642" s="25">
        <v>2115.1139388223901</v>
      </c>
      <c r="O642" s="25">
        <v>0</v>
      </c>
      <c r="P642" s="25">
        <v>374.4</v>
      </c>
      <c r="Q642" s="25">
        <v>64100.88</v>
      </c>
      <c r="R642" s="25">
        <v>21283.6626601551</v>
      </c>
      <c r="S642" s="25">
        <v>8627.84</v>
      </c>
      <c r="T642" s="26">
        <v>0</v>
      </c>
      <c r="U642" s="25">
        <v>1919375.17364501</v>
      </c>
      <c r="V642" s="25">
        <v>1869220.5263350101</v>
      </c>
      <c r="W642" s="25">
        <f>SUM(Table2[[#This Row],[Residential]:[GRLF]],Table2[[#This Row],[OATT MEUs ]:[BUTU]])</f>
        <v>1877400.4483487059</v>
      </c>
      <c r="X642" s="25">
        <f>SUM(Table2[[#This Row],[Residential]:[BUTU]])</f>
        <v>1941501.3283487058</v>
      </c>
    </row>
    <row r="643" spans="1:24">
      <c r="A643">
        <f t="shared" si="9"/>
        <v>49</v>
      </c>
      <c r="B643">
        <v>2022</v>
      </c>
      <c r="C643">
        <v>1</v>
      </c>
      <c r="D643">
        <v>12</v>
      </c>
      <c r="E643">
        <v>9</v>
      </c>
      <c r="F643" s="25">
        <v>1254638.11952044</v>
      </c>
      <c r="G643" s="25">
        <v>83639.616731504299</v>
      </c>
      <c r="H643" s="25">
        <v>484423.41352340602</v>
      </c>
      <c r="I643" s="25">
        <v>50920.955999999998</v>
      </c>
      <c r="J643" s="25">
        <v>57796.681798701698</v>
      </c>
      <c r="K643" s="25">
        <v>80443.2764457554</v>
      </c>
      <c r="L643" s="25">
        <v>90405.119999999995</v>
      </c>
      <c r="M643" s="25">
        <v>0</v>
      </c>
      <c r="N643" s="25">
        <v>2141.0435317676702</v>
      </c>
      <c r="O643" s="25">
        <v>0</v>
      </c>
      <c r="P643" s="25">
        <v>500.24</v>
      </c>
      <c r="Q643" s="25">
        <v>34469.879999999997</v>
      </c>
      <c r="R643" s="25">
        <v>21933.257563380899</v>
      </c>
      <c r="S643" s="25">
        <v>10033.92</v>
      </c>
      <c r="T643" s="26">
        <v>0</v>
      </c>
      <c r="U643" s="25">
        <v>2112366.3960774699</v>
      </c>
      <c r="V643" s="25">
        <v>1866345.2511769701</v>
      </c>
      <c r="W643" s="25">
        <f>SUM(Table2[[#This Row],[Residential]:[GRLF]],Table2[[#This Row],[OATT MEUs ]:[BUTU]])</f>
        <v>2136875.645114956</v>
      </c>
      <c r="X643" s="25">
        <f>SUM(Table2[[#This Row],[Residential]:[BUTU]])</f>
        <v>2171345.5251149558</v>
      </c>
    </row>
    <row r="644" spans="1:24">
      <c r="A644">
        <f t="shared" si="9"/>
        <v>50</v>
      </c>
      <c r="B644">
        <v>2022</v>
      </c>
      <c r="C644">
        <v>2</v>
      </c>
      <c r="D644">
        <v>1</v>
      </c>
      <c r="E644">
        <v>9</v>
      </c>
      <c r="F644" s="25">
        <v>1199930.0613460999</v>
      </c>
      <c r="G644" s="25">
        <v>85402.628199181403</v>
      </c>
      <c r="H644" s="25">
        <v>460935.12251576898</v>
      </c>
      <c r="I644" s="25">
        <v>52410.289999999899</v>
      </c>
      <c r="J644" s="25">
        <v>58569.293151867503</v>
      </c>
      <c r="K644" s="25">
        <v>79481.594567999098</v>
      </c>
      <c r="L644" s="25">
        <v>87527.44</v>
      </c>
      <c r="M644" s="25">
        <v>0</v>
      </c>
      <c r="N644" s="25">
        <v>2115.1139388223901</v>
      </c>
      <c r="O644" s="25">
        <v>0</v>
      </c>
      <c r="P644" s="25">
        <v>1461.2</v>
      </c>
      <c r="Q644" s="25">
        <v>13591.5</v>
      </c>
      <c r="R644" s="25">
        <v>21711.102660155098</v>
      </c>
      <c r="S644" s="25">
        <v>8924.24</v>
      </c>
      <c r="T644" s="26">
        <v>7649.4380581733703</v>
      </c>
      <c r="U644" s="25">
        <v>1947816.00879527</v>
      </c>
      <c r="V644" s="25">
        <v>1863745.13270974</v>
      </c>
      <c r="W644" s="25">
        <f>SUM(Table2[[#This Row],[Residential]:[GRLF]],Table2[[#This Row],[OATT MEUs ]:[BUTU]])</f>
        <v>2066117.5244380673</v>
      </c>
      <c r="X644" s="25">
        <f>SUM(Table2[[#This Row],[Residential]:[BUTU]])</f>
        <v>2079709.0244380673</v>
      </c>
    </row>
    <row r="645" spans="1:24">
      <c r="A645">
        <f t="shared" si="9"/>
        <v>51</v>
      </c>
      <c r="B645">
        <v>2022</v>
      </c>
      <c r="C645">
        <v>1</v>
      </c>
      <c r="D645">
        <v>24</v>
      </c>
      <c r="E645">
        <v>18</v>
      </c>
      <c r="F645" s="25">
        <v>1036848.16008971</v>
      </c>
      <c r="G645" s="25">
        <v>50368.608970905902</v>
      </c>
      <c r="H645" s="25">
        <v>359425.20496268501</v>
      </c>
      <c r="I645" s="25">
        <v>45861.053999999996</v>
      </c>
      <c r="J645" s="25">
        <v>36947.802937972701</v>
      </c>
      <c r="K645" s="25">
        <v>71398.805635763201</v>
      </c>
      <c r="L645" s="25">
        <v>91667.68</v>
      </c>
      <c r="M645" s="25">
        <v>0</v>
      </c>
      <c r="N645" s="25">
        <v>19534.368528547999</v>
      </c>
      <c r="O645" s="25">
        <v>0</v>
      </c>
      <c r="P645" s="25">
        <v>411.84</v>
      </c>
      <c r="Q645" s="25">
        <v>125003.04</v>
      </c>
      <c r="R645" s="25">
        <v>18670.7775633809</v>
      </c>
      <c r="S645" s="25">
        <v>7854.08</v>
      </c>
      <c r="T645" s="26">
        <v>8501.9777713428102</v>
      </c>
      <c r="U645" s="25">
        <v>1911831.1494954401</v>
      </c>
      <c r="V645" s="25">
        <v>1861777.3785598599</v>
      </c>
      <c r="W645" s="25">
        <f>SUM(Table2[[#This Row],[Residential]:[GRLF]],Table2[[#This Row],[OATT MEUs ]:[BUTU]])</f>
        <v>1747490.3604603084</v>
      </c>
      <c r="X645" s="25">
        <f>SUM(Table2[[#This Row],[Residential]:[BUTU]])</f>
        <v>1872493.4004603084</v>
      </c>
    </row>
    <row r="646" spans="1:24">
      <c r="A646">
        <f t="shared" si="9"/>
        <v>52</v>
      </c>
      <c r="B646">
        <v>2022</v>
      </c>
      <c r="C646">
        <v>1</v>
      </c>
      <c r="D646">
        <v>22</v>
      </c>
      <c r="E646">
        <v>15</v>
      </c>
      <c r="F646" s="25">
        <v>1225668.9668864501</v>
      </c>
      <c r="G646" s="25">
        <v>66686.420936824405</v>
      </c>
      <c r="H646" s="25">
        <v>371836.45725777798</v>
      </c>
      <c r="I646" s="25">
        <v>43322.631000000001</v>
      </c>
      <c r="J646" s="25">
        <v>33495.946517988101</v>
      </c>
      <c r="K646" s="25">
        <v>58648.502980614998</v>
      </c>
      <c r="L646" s="25">
        <v>73083.92</v>
      </c>
      <c r="M646" s="25">
        <v>0</v>
      </c>
      <c r="N646" s="25">
        <v>2141.0435317676702</v>
      </c>
      <c r="O646" s="25">
        <v>0</v>
      </c>
      <c r="P646" s="25">
        <v>420.16</v>
      </c>
      <c r="Q646" s="25">
        <v>13064.16</v>
      </c>
      <c r="R646" s="25">
        <v>17441.497563380901</v>
      </c>
      <c r="S646" s="25">
        <v>8096.4</v>
      </c>
      <c r="T646" s="26">
        <v>7139.5858033428003</v>
      </c>
      <c r="U646" s="25">
        <v>1895569.3345981101</v>
      </c>
      <c r="V646" s="25">
        <v>1861413.8047639499</v>
      </c>
      <c r="W646" s="25">
        <f>SUM(Table2[[#This Row],[Residential]:[GRLF]],Table2[[#This Row],[OATT MEUs ]:[BUTU]])</f>
        <v>1907981.5324781465</v>
      </c>
      <c r="X646" s="25">
        <f>SUM(Table2[[#This Row],[Residential]:[BUTU]])</f>
        <v>1921045.6924781464</v>
      </c>
    </row>
    <row r="647" spans="1:24">
      <c r="A647">
        <f t="shared" si="9"/>
        <v>53</v>
      </c>
      <c r="B647">
        <v>2022</v>
      </c>
      <c r="C647">
        <v>1</v>
      </c>
      <c r="D647">
        <v>11</v>
      </c>
      <c r="E647">
        <v>20</v>
      </c>
      <c r="F647" s="25">
        <v>1227222.6666728801</v>
      </c>
      <c r="G647" s="25">
        <v>67726.139929343102</v>
      </c>
      <c r="H647" s="25">
        <v>379329.82366692799</v>
      </c>
      <c r="I647" s="25">
        <v>43992.977999999901</v>
      </c>
      <c r="J647" s="25">
        <v>44594.478828434199</v>
      </c>
      <c r="K647" s="25">
        <v>68322.553293353194</v>
      </c>
      <c r="L647" s="25">
        <v>92086.8</v>
      </c>
      <c r="M647" s="25">
        <v>0</v>
      </c>
      <c r="N647" s="25">
        <v>19534.368528547999</v>
      </c>
      <c r="O647" s="25">
        <v>0</v>
      </c>
      <c r="P647" s="25">
        <v>509.6</v>
      </c>
      <c r="Q647" s="25">
        <v>64812.84</v>
      </c>
      <c r="R647" s="25">
        <v>19304.1375633809</v>
      </c>
      <c r="S647" s="25">
        <v>8942.9599999999991</v>
      </c>
      <c r="T647" s="26">
        <v>0</v>
      </c>
      <c r="U647" s="25">
        <v>2108926.1106703002</v>
      </c>
      <c r="V647" s="25">
        <v>1860424.5956571</v>
      </c>
      <c r="W647" s="25">
        <f>SUM(Table2[[#This Row],[Residential]:[GRLF]],Table2[[#This Row],[OATT MEUs ]:[BUTU]])</f>
        <v>1971566.5064828673</v>
      </c>
      <c r="X647" s="25">
        <f>SUM(Table2[[#This Row],[Residential]:[BUTU]])</f>
        <v>2036379.3464828674</v>
      </c>
    </row>
    <row r="648" spans="1:24">
      <c r="A648">
        <f t="shared" si="9"/>
        <v>54</v>
      </c>
      <c r="B648">
        <v>2022</v>
      </c>
      <c r="C648">
        <v>1</v>
      </c>
      <c r="D648">
        <v>11</v>
      </c>
      <c r="E648">
        <v>11</v>
      </c>
      <c r="F648" s="25">
        <v>1289062.71664754</v>
      </c>
      <c r="G648" s="25">
        <v>81155.843582709596</v>
      </c>
      <c r="H648" s="25">
        <v>476755.24074390298</v>
      </c>
      <c r="I648" s="25">
        <v>51656.960999999901</v>
      </c>
      <c r="J648" s="25">
        <v>60286.4428077958</v>
      </c>
      <c r="K648" s="25">
        <v>79270.208776917803</v>
      </c>
      <c r="L648" s="25">
        <v>92965.6</v>
      </c>
      <c r="M648" s="25">
        <v>474</v>
      </c>
      <c r="N648" s="25">
        <v>2141.0435317676702</v>
      </c>
      <c r="O648" s="25">
        <v>0</v>
      </c>
      <c r="P648" s="25">
        <v>514.79999999999995</v>
      </c>
      <c r="Q648" s="25">
        <v>105514.92</v>
      </c>
      <c r="R648" s="25">
        <v>21524.537563380902</v>
      </c>
      <c r="S648" s="25">
        <v>9143.68</v>
      </c>
      <c r="T648" s="26">
        <v>535.17331934280901</v>
      </c>
      <c r="U648" s="25">
        <v>2083851.7070176799</v>
      </c>
      <c r="V648" s="25">
        <v>1855657.2840321499</v>
      </c>
      <c r="W648" s="25">
        <f>SUM(Table2[[#This Row],[Residential]:[GRLF]],Table2[[#This Row],[OATT MEUs ]:[BUTU]])</f>
        <v>2165486.2479733573</v>
      </c>
      <c r="X648" s="25">
        <f>SUM(Table2[[#This Row],[Residential]:[BUTU]])</f>
        <v>2271001.1679733573</v>
      </c>
    </row>
    <row r="649" spans="1:24">
      <c r="A649">
        <f t="shared" si="9"/>
        <v>55</v>
      </c>
      <c r="B649">
        <v>2022</v>
      </c>
      <c r="C649">
        <v>2</v>
      </c>
      <c r="D649">
        <v>7</v>
      </c>
      <c r="E649">
        <v>6</v>
      </c>
      <c r="F649" s="25">
        <v>1180420.8277910999</v>
      </c>
      <c r="G649" s="25">
        <v>59174.632112994303</v>
      </c>
      <c r="H649" s="25">
        <v>361374.56089045398</v>
      </c>
      <c r="I649" s="25">
        <v>45803.88</v>
      </c>
      <c r="J649" s="25">
        <v>34151.994812385397</v>
      </c>
      <c r="K649" s="25">
        <v>56285.055451496999</v>
      </c>
      <c r="L649" s="25">
        <v>81394.559999999998</v>
      </c>
      <c r="M649" s="25">
        <v>0</v>
      </c>
      <c r="N649" s="25">
        <v>18819.309772232398</v>
      </c>
      <c r="O649" s="25">
        <v>0</v>
      </c>
      <c r="P649" s="25">
        <v>375.44</v>
      </c>
      <c r="Q649" s="25">
        <v>129099.36</v>
      </c>
      <c r="R649" s="25">
        <v>18180.302660155099</v>
      </c>
      <c r="S649" s="25">
        <v>7236.32</v>
      </c>
      <c r="T649" s="26">
        <v>6169.2277231733697</v>
      </c>
      <c r="U649" s="25">
        <v>1888408.29806857</v>
      </c>
      <c r="V649" s="25">
        <v>1855573.9560658401</v>
      </c>
      <c r="W649" s="25">
        <f>SUM(Table2[[#This Row],[Residential]:[GRLF]],Table2[[#This Row],[OATT MEUs ]:[BUTU]])</f>
        <v>1869386.1112139912</v>
      </c>
      <c r="X649" s="25">
        <f>SUM(Table2[[#This Row],[Residential]:[BUTU]])</f>
        <v>1998485.4712139913</v>
      </c>
    </row>
    <row r="650" spans="1:24">
      <c r="A650">
        <f t="shared" si="9"/>
        <v>56</v>
      </c>
      <c r="B650">
        <v>2022</v>
      </c>
      <c r="C650">
        <v>1</v>
      </c>
      <c r="D650">
        <v>16</v>
      </c>
      <c r="E650">
        <v>17</v>
      </c>
      <c r="F650" s="25">
        <v>1343336.4102767601</v>
      </c>
      <c r="G650" s="25">
        <v>70787.534740648101</v>
      </c>
      <c r="H650" s="25">
        <v>352735.94785716099</v>
      </c>
      <c r="I650" s="25">
        <v>42823.841999999997</v>
      </c>
      <c r="J650" s="25">
        <v>37682.418089021397</v>
      </c>
      <c r="K650" s="25">
        <v>50492.861775584897</v>
      </c>
      <c r="L650" s="25">
        <v>84643.520000000004</v>
      </c>
      <c r="M650" s="25">
        <v>1830</v>
      </c>
      <c r="N650" s="25">
        <v>16117.1907139823</v>
      </c>
      <c r="O650" s="25">
        <v>0</v>
      </c>
      <c r="P650" s="25">
        <v>521.04</v>
      </c>
      <c r="Q650" s="25">
        <v>12461.34</v>
      </c>
      <c r="R650" s="25">
        <v>19984.2975633809</v>
      </c>
      <c r="S650" s="25">
        <v>8421.92</v>
      </c>
      <c r="T650" s="26">
        <v>668.14806734280899</v>
      </c>
      <c r="U650" s="25">
        <v>2003706.13677978</v>
      </c>
      <c r="V650" s="25">
        <v>1855332.09600307</v>
      </c>
      <c r="W650" s="25">
        <f>SUM(Table2[[#This Row],[Residential]:[GRLF]],Table2[[#This Row],[OATT MEUs ]:[BUTU]])</f>
        <v>2030045.1310838815</v>
      </c>
      <c r="X650" s="25">
        <f>SUM(Table2[[#This Row],[Residential]:[BUTU]])</f>
        <v>2042506.4710838816</v>
      </c>
    </row>
    <row r="651" spans="1:24">
      <c r="A651">
        <f t="shared" si="9"/>
        <v>57</v>
      </c>
      <c r="B651">
        <v>2022</v>
      </c>
      <c r="C651">
        <v>1</v>
      </c>
      <c r="D651">
        <v>21</v>
      </c>
      <c r="E651">
        <v>17</v>
      </c>
      <c r="F651" s="25">
        <v>1288534.5238337801</v>
      </c>
      <c r="G651" s="25">
        <v>63971.599123025502</v>
      </c>
      <c r="H651" s="25">
        <v>411424.27326381701</v>
      </c>
      <c r="I651" s="25">
        <v>48520.202999999899</v>
      </c>
      <c r="J651" s="25">
        <v>39159.9962905625</v>
      </c>
      <c r="K651" s="25">
        <v>64315.304160680796</v>
      </c>
      <c r="L651" s="25">
        <v>87443.199999999997</v>
      </c>
      <c r="M651" s="25">
        <v>0</v>
      </c>
      <c r="N651" s="25">
        <v>14654.7078020881</v>
      </c>
      <c r="O651" s="25">
        <v>0</v>
      </c>
      <c r="P651" s="25">
        <v>446.16</v>
      </c>
      <c r="Q651" s="25">
        <v>12714.3</v>
      </c>
      <c r="R651" s="25">
        <v>19584.9375633809</v>
      </c>
      <c r="S651" s="25">
        <v>8409.44</v>
      </c>
      <c r="T651" s="26">
        <v>2279.3072233428002</v>
      </c>
      <c r="U651" s="25">
        <v>1981560.3195698999</v>
      </c>
      <c r="V651" s="25">
        <v>1854919.1588287801</v>
      </c>
      <c r="W651" s="25">
        <f>SUM(Table2[[#This Row],[Residential]:[GRLF]],Table2[[#This Row],[OATT MEUs ]:[BUTU]])</f>
        <v>2048743.6522606774</v>
      </c>
      <c r="X651" s="25">
        <f>SUM(Table2[[#This Row],[Residential]:[BUTU]])</f>
        <v>2061457.9522606775</v>
      </c>
    </row>
    <row r="652" spans="1:24">
      <c r="A652">
        <f t="shared" si="9"/>
        <v>58</v>
      </c>
      <c r="B652">
        <v>2022</v>
      </c>
      <c r="C652">
        <v>2</v>
      </c>
      <c r="D652">
        <v>1</v>
      </c>
      <c r="E652">
        <v>19</v>
      </c>
      <c r="F652" s="25">
        <v>1248944.5899087901</v>
      </c>
      <c r="G652" s="25">
        <v>57853.393296219598</v>
      </c>
      <c r="H652" s="25">
        <v>360272.537679261</v>
      </c>
      <c r="I652" s="25">
        <v>44447.1499999999</v>
      </c>
      <c r="J652" s="25">
        <v>38427.883920801403</v>
      </c>
      <c r="K652" s="25">
        <v>65570.930709847496</v>
      </c>
      <c r="L652" s="25">
        <v>90130.559999999998</v>
      </c>
      <c r="M652" s="25">
        <v>0</v>
      </c>
      <c r="N652" s="25">
        <v>19297.7931311434</v>
      </c>
      <c r="O652" s="25">
        <v>0</v>
      </c>
      <c r="P652" s="25">
        <v>1633.84</v>
      </c>
      <c r="Q652" s="25">
        <v>45444.06</v>
      </c>
      <c r="R652" s="25">
        <v>19309.742660155101</v>
      </c>
      <c r="S652" s="25">
        <v>8016.32</v>
      </c>
      <c r="T652" s="26">
        <v>4181.5454131733704</v>
      </c>
      <c r="U652" s="25">
        <v>1930289.4516330201</v>
      </c>
      <c r="V652" s="25">
        <v>1854117.1297490599</v>
      </c>
      <c r="W652" s="25">
        <f>SUM(Table2[[#This Row],[Residential]:[GRLF]],Table2[[#This Row],[OATT MEUs ]:[BUTU]])</f>
        <v>1958086.2867193914</v>
      </c>
      <c r="X652" s="25">
        <f>SUM(Table2[[#This Row],[Residential]:[BUTU]])</f>
        <v>2003530.3467193914</v>
      </c>
    </row>
    <row r="653" spans="1:24">
      <c r="A653">
        <f t="shared" si="9"/>
        <v>59</v>
      </c>
      <c r="B653">
        <v>2022</v>
      </c>
      <c r="C653">
        <v>2</v>
      </c>
      <c r="D653">
        <v>6</v>
      </c>
      <c r="E653">
        <v>12</v>
      </c>
      <c r="F653" s="25">
        <v>1194965.2600519101</v>
      </c>
      <c r="G653" s="25">
        <v>55492.030304537198</v>
      </c>
      <c r="H653" s="25">
        <v>338053.96869400499</v>
      </c>
      <c r="I653" s="25">
        <v>43292.979999999901</v>
      </c>
      <c r="J653" s="25">
        <v>27673.5034314636</v>
      </c>
      <c r="K653" s="25">
        <v>53885.035369149198</v>
      </c>
      <c r="L653" s="25">
        <v>79619.28</v>
      </c>
      <c r="M653" s="25">
        <v>0</v>
      </c>
      <c r="N653" s="25">
        <v>2115.1139388223901</v>
      </c>
      <c r="O653" s="25">
        <v>0</v>
      </c>
      <c r="P653" s="25">
        <v>391.04</v>
      </c>
      <c r="Q653" s="25">
        <v>79591.62</v>
      </c>
      <c r="R653" s="25">
        <v>16721.1826601551</v>
      </c>
      <c r="S653" s="25">
        <v>7363.2</v>
      </c>
      <c r="T653" s="26">
        <v>8181.3583681733699</v>
      </c>
      <c r="U653" s="25">
        <v>1875238.9707946701</v>
      </c>
      <c r="V653" s="25">
        <v>1853572.6141565801</v>
      </c>
      <c r="W653" s="25">
        <f>SUM(Table2[[#This Row],[Residential]:[GRLF]],Table2[[#This Row],[OATT MEUs ]:[BUTU]])</f>
        <v>1827753.9528182158</v>
      </c>
      <c r="X653" s="25">
        <f>SUM(Table2[[#This Row],[Residential]:[BUTU]])</f>
        <v>1907345.5728182159</v>
      </c>
    </row>
    <row r="654" spans="1:24">
      <c r="A654">
        <f t="shared" si="9"/>
        <v>60</v>
      </c>
      <c r="B654">
        <v>2022</v>
      </c>
      <c r="C654">
        <v>1</v>
      </c>
      <c r="D654">
        <v>4</v>
      </c>
      <c r="E654">
        <v>17</v>
      </c>
      <c r="F654" s="25">
        <v>1205984.04886161</v>
      </c>
      <c r="G654" s="25">
        <v>55307.274185369701</v>
      </c>
      <c r="H654" s="25">
        <v>396216.11904306902</v>
      </c>
      <c r="I654" s="25">
        <v>47156.210999999901</v>
      </c>
      <c r="J654" s="25">
        <v>41182.274930807398</v>
      </c>
      <c r="K654" s="25">
        <v>65884.860502410593</v>
      </c>
      <c r="L654" s="25">
        <v>98093.84</v>
      </c>
      <c r="M654" s="25">
        <v>0</v>
      </c>
      <c r="N654" s="25">
        <v>18557.021077212201</v>
      </c>
      <c r="O654" s="25">
        <v>0</v>
      </c>
      <c r="P654" s="25">
        <v>455.52</v>
      </c>
      <c r="Q654" s="25">
        <v>65197.38</v>
      </c>
      <c r="R654" s="25">
        <v>18376.4575633809</v>
      </c>
      <c r="S654" s="25">
        <v>8494.7199999999993</v>
      </c>
      <c r="T654" s="26">
        <v>4873.8610273428003</v>
      </c>
      <c r="U654" s="25">
        <v>1998245.4384189099</v>
      </c>
      <c r="V654" s="25">
        <v>1851630.0581811899</v>
      </c>
      <c r="W654" s="25">
        <f>SUM(Table2[[#This Row],[Residential]:[GRLF]],Table2[[#This Row],[OATT MEUs ]:[BUTU]])</f>
        <v>1960582.2081912025</v>
      </c>
      <c r="X654" s="25">
        <f>SUM(Table2[[#This Row],[Residential]:[BUTU]])</f>
        <v>2025779.5881912024</v>
      </c>
    </row>
    <row r="655" spans="1:24">
      <c r="A655">
        <f t="shared" si="9"/>
        <v>61</v>
      </c>
      <c r="B655">
        <v>2022</v>
      </c>
      <c r="C655">
        <v>2</v>
      </c>
      <c r="D655">
        <v>1</v>
      </c>
      <c r="E655">
        <v>17</v>
      </c>
      <c r="F655" s="25">
        <v>1255512.0367685</v>
      </c>
      <c r="G655" s="25">
        <v>54986.023949176699</v>
      </c>
      <c r="H655" s="25">
        <v>373407.76383286901</v>
      </c>
      <c r="I655" s="25">
        <v>48239.875</v>
      </c>
      <c r="J655" s="25">
        <v>38616.557262719602</v>
      </c>
      <c r="K655" s="25">
        <v>64160.410833171904</v>
      </c>
      <c r="L655" s="25">
        <v>85836.4</v>
      </c>
      <c r="M655" s="25">
        <v>0</v>
      </c>
      <c r="N655" s="25">
        <v>12059.178810215801</v>
      </c>
      <c r="O655" s="25">
        <v>0</v>
      </c>
      <c r="P655" s="25">
        <v>1427.92</v>
      </c>
      <c r="Q655" s="25">
        <v>43715.16</v>
      </c>
      <c r="R655" s="25">
        <v>19387.742660155101</v>
      </c>
      <c r="S655" s="25">
        <v>8001.76</v>
      </c>
      <c r="T655" s="26">
        <v>7736.8639231733696</v>
      </c>
      <c r="U655" s="25">
        <v>1877486.2830098399</v>
      </c>
      <c r="V655" s="25">
        <v>1850787.5587965201</v>
      </c>
      <c r="W655" s="25">
        <f>SUM(Table2[[#This Row],[Residential]:[GRLF]],Table2[[#This Row],[OATT MEUs ]:[BUTU]])</f>
        <v>1969372.5330399813</v>
      </c>
      <c r="X655" s="25">
        <f>SUM(Table2[[#This Row],[Residential]:[BUTU]])</f>
        <v>2013087.6930399812</v>
      </c>
    </row>
    <row r="656" spans="1:24">
      <c r="A656">
        <f t="shared" si="9"/>
        <v>62</v>
      </c>
      <c r="B656">
        <v>2022</v>
      </c>
      <c r="C656">
        <v>1</v>
      </c>
      <c r="D656">
        <v>21</v>
      </c>
      <c r="E656">
        <v>18</v>
      </c>
      <c r="F656" s="25">
        <v>1221913.4431990599</v>
      </c>
      <c r="G656" s="25">
        <v>61632.231389858498</v>
      </c>
      <c r="H656" s="25">
        <v>394071.827566733</v>
      </c>
      <c r="I656" s="25">
        <v>46492.218000000001</v>
      </c>
      <c r="J656" s="25">
        <v>39675.479081213198</v>
      </c>
      <c r="K656" s="25">
        <v>66953.486300249904</v>
      </c>
      <c r="L656" s="25">
        <v>87388.08</v>
      </c>
      <c r="M656" s="25">
        <v>0</v>
      </c>
      <c r="N656" s="25">
        <v>19534.368528547999</v>
      </c>
      <c r="O656" s="25">
        <v>0</v>
      </c>
      <c r="P656" s="25">
        <v>444.08</v>
      </c>
      <c r="Q656" s="25">
        <v>12673.5</v>
      </c>
      <c r="R656" s="25">
        <v>19478.857563380901</v>
      </c>
      <c r="S656" s="25">
        <v>8666.32</v>
      </c>
      <c r="T656" s="26">
        <v>2903.9792953428</v>
      </c>
      <c r="U656" s="25">
        <v>1987146.90436469</v>
      </c>
      <c r="V656" s="25">
        <v>1850685.7547503</v>
      </c>
      <c r="W656" s="25">
        <f>SUM(Table2[[#This Row],[Residential]:[GRLF]],Table2[[#This Row],[OATT MEUs ]:[BUTU]])</f>
        <v>1969154.3709243862</v>
      </c>
      <c r="X656" s="25">
        <f>SUM(Table2[[#This Row],[Residential]:[BUTU]])</f>
        <v>1981827.8709243862</v>
      </c>
    </row>
    <row r="657" spans="1:24">
      <c r="A657">
        <f t="shared" si="9"/>
        <v>63</v>
      </c>
      <c r="B657">
        <v>2022</v>
      </c>
      <c r="C657">
        <v>1</v>
      </c>
      <c r="D657">
        <v>27</v>
      </c>
      <c r="E657">
        <v>18</v>
      </c>
      <c r="F657" s="25">
        <v>1185026.3505305301</v>
      </c>
      <c r="G657" s="25">
        <v>62902.999047381301</v>
      </c>
      <c r="H657" s="25">
        <v>388629.52256973</v>
      </c>
      <c r="I657" s="25">
        <v>47160.447</v>
      </c>
      <c r="J657" s="25">
        <v>41317.928296768099</v>
      </c>
      <c r="K657" s="25">
        <v>69150.865178671505</v>
      </c>
      <c r="L657" s="25">
        <v>89906.96</v>
      </c>
      <c r="M657" s="25">
        <v>0</v>
      </c>
      <c r="N657" s="25">
        <v>19534.368528547999</v>
      </c>
      <c r="O657" s="25">
        <v>0</v>
      </c>
      <c r="P657" s="25">
        <v>396.24</v>
      </c>
      <c r="Q657" s="25">
        <v>16329.18</v>
      </c>
      <c r="R657" s="25">
        <v>20328.537563380902</v>
      </c>
      <c r="S657" s="25">
        <v>8809.84</v>
      </c>
      <c r="T657" s="26">
        <v>1682.4670753427999</v>
      </c>
      <c r="U657" s="25">
        <v>1969506.3474697501</v>
      </c>
      <c r="V657" s="25">
        <v>1850324.2687294199</v>
      </c>
      <c r="W657" s="25">
        <f>SUM(Table2[[#This Row],[Residential]:[GRLF]],Table2[[#This Row],[OATT MEUs ]:[BUTU]])</f>
        <v>1934846.5257903526</v>
      </c>
      <c r="X657" s="25">
        <f>SUM(Table2[[#This Row],[Residential]:[BUTU]])</f>
        <v>1951175.7057903523</v>
      </c>
    </row>
    <row r="658" spans="1:24">
      <c r="A658">
        <f t="shared" si="9"/>
        <v>64</v>
      </c>
      <c r="B658">
        <v>2022</v>
      </c>
      <c r="C658">
        <v>2</v>
      </c>
      <c r="D658">
        <v>16</v>
      </c>
      <c r="E658">
        <v>9</v>
      </c>
      <c r="F658" s="25">
        <v>1237004.5283987499</v>
      </c>
      <c r="G658" s="25">
        <v>86189.749196408899</v>
      </c>
      <c r="H658" s="25">
        <v>467001.81595112197</v>
      </c>
      <c r="I658" s="25">
        <v>54489.695</v>
      </c>
      <c r="J658" s="25">
        <v>61946.333979684401</v>
      </c>
      <c r="K658" s="25">
        <v>83388.7402979623</v>
      </c>
      <c r="L658" s="25">
        <v>95205.759999999995</v>
      </c>
      <c r="M658" s="25">
        <v>4018</v>
      </c>
      <c r="N658" s="25">
        <v>2115.1139388223901</v>
      </c>
      <c r="O658" s="25">
        <v>0</v>
      </c>
      <c r="P658" s="25">
        <v>115.44</v>
      </c>
      <c r="Q658" s="25">
        <v>36193.68</v>
      </c>
      <c r="R658" s="25">
        <v>23685.0226601551</v>
      </c>
      <c r="S658" s="25">
        <v>9574.24</v>
      </c>
      <c r="T658" s="26">
        <v>4582.49851817337</v>
      </c>
      <c r="U658" s="25">
        <v>1983092.57327609</v>
      </c>
      <c r="V658" s="25">
        <v>1850297.4716016899</v>
      </c>
      <c r="W658" s="25">
        <f>SUM(Table2[[#This Row],[Residential]:[GRLF]],Table2[[#This Row],[OATT MEUs ]:[BUTU]])</f>
        <v>2129316.9379410786</v>
      </c>
      <c r="X658" s="25">
        <f>SUM(Table2[[#This Row],[Residential]:[BUTU]])</f>
        <v>2165510.6179410787</v>
      </c>
    </row>
    <row r="659" spans="1:24">
      <c r="A659">
        <f t="shared" si="9"/>
        <v>65</v>
      </c>
      <c r="B659">
        <v>2022</v>
      </c>
      <c r="C659">
        <v>1</v>
      </c>
      <c r="D659">
        <v>16</v>
      </c>
      <c r="E659">
        <v>20</v>
      </c>
      <c r="F659" s="25">
        <v>1337892.0953211701</v>
      </c>
      <c r="G659" s="25">
        <v>61516.707057356398</v>
      </c>
      <c r="H659" s="25">
        <v>347398.526682369</v>
      </c>
      <c r="I659" s="25">
        <v>41758.487999999998</v>
      </c>
      <c r="J659" s="25">
        <v>38815.6454385084</v>
      </c>
      <c r="K659" s="25">
        <v>51421.711162892097</v>
      </c>
      <c r="L659" s="25">
        <v>83507.839999999997</v>
      </c>
      <c r="M659" s="25">
        <v>777</v>
      </c>
      <c r="N659" s="25">
        <v>19534.368528547999</v>
      </c>
      <c r="O659" s="25">
        <v>0</v>
      </c>
      <c r="P659" s="25">
        <v>517.91999999999996</v>
      </c>
      <c r="Q659" s="25">
        <v>12037.02</v>
      </c>
      <c r="R659" s="25">
        <v>18911.017563380901</v>
      </c>
      <c r="S659" s="25">
        <v>7858.24</v>
      </c>
      <c r="T659" s="26">
        <v>6010.8466633428097</v>
      </c>
      <c r="U659" s="25">
        <v>1931228.38104248</v>
      </c>
      <c r="V659" s="25">
        <v>1849530.1664762101</v>
      </c>
      <c r="W659" s="25">
        <f>SUM(Table2[[#This Row],[Residential]:[GRLF]],Table2[[#This Row],[OATT MEUs ]:[BUTU]])</f>
        <v>2015920.4064175675</v>
      </c>
      <c r="X659" s="25">
        <f>SUM(Table2[[#This Row],[Residential]:[BUTU]])</f>
        <v>2027957.4264175675</v>
      </c>
    </row>
    <row r="660" spans="1:24">
      <c r="A660">
        <f t="shared" si="9"/>
        <v>66</v>
      </c>
      <c r="B660">
        <v>2022</v>
      </c>
      <c r="C660">
        <v>2</v>
      </c>
      <c r="D660">
        <v>2</v>
      </c>
      <c r="E660">
        <v>8</v>
      </c>
      <c r="F660" s="25">
        <v>1338485.6602138099</v>
      </c>
      <c r="G660" s="25">
        <v>84053.277918220003</v>
      </c>
      <c r="H660" s="25">
        <v>463183.695128505</v>
      </c>
      <c r="I660" s="25">
        <v>51552.574999999997</v>
      </c>
      <c r="J660" s="25">
        <v>54821.265415784503</v>
      </c>
      <c r="K660" s="25">
        <v>70880.845168524407</v>
      </c>
      <c r="L660" s="25">
        <v>96053.36</v>
      </c>
      <c r="M660" s="25">
        <v>65</v>
      </c>
      <c r="N660" s="25">
        <v>2115.1139388223901</v>
      </c>
      <c r="O660" s="25">
        <v>0</v>
      </c>
      <c r="P660" s="25">
        <v>2361.84</v>
      </c>
      <c r="Q660" s="25">
        <v>63576.6</v>
      </c>
      <c r="R660" s="25">
        <v>22874.8626601551</v>
      </c>
      <c r="S660" s="25">
        <v>9268.48</v>
      </c>
      <c r="T660" s="26">
        <v>0</v>
      </c>
      <c r="U660" s="25">
        <v>2099936.07004801</v>
      </c>
      <c r="V660" s="25">
        <v>1849385.75401871</v>
      </c>
      <c r="W660" s="25">
        <f>SUM(Table2[[#This Row],[Residential]:[GRLF]],Table2[[#This Row],[OATT MEUs ]:[BUTU]])</f>
        <v>2195715.9754438214</v>
      </c>
      <c r="X660" s="25">
        <f>SUM(Table2[[#This Row],[Residential]:[BUTU]])</f>
        <v>2259292.5754438215</v>
      </c>
    </row>
    <row r="661" spans="1:24">
      <c r="A661">
        <f t="shared" si="9"/>
        <v>67</v>
      </c>
      <c r="B661">
        <v>2022</v>
      </c>
      <c r="C661">
        <v>2</v>
      </c>
      <c r="D661">
        <v>1</v>
      </c>
      <c r="E661">
        <v>7</v>
      </c>
      <c r="F661" s="25">
        <v>1233927.13765407</v>
      </c>
      <c r="G661" s="25">
        <v>72499.466137488096</v>
      </c>
      <c r="H661" s="25">
        <v>434397.51306644501</v>
      </c>
      <c r="I661" s="25">
        <v>49737.974999999999</v>
      </c>
      <c r="J661" s="25">
        <v>56004.183671855899</v>
      </c>
      <c r="K661" s="25">
        <v>72641.111965431905</v>
      </c>
      <c r="L661" s="25">
        <v>85629.440000000002</v>
      </c>
      <c r="M661" s="25">
        <v>61</v>
      </c>
      <c r="N661" s="25">
        <v>12059.178810215801</v>
      </c>
      <c r="O661" s="25">
        <v>0</v>
      </c>
      <c r="P661" s="25">
        <v>3138.72</v>
      </c>
      <c r="Q661" s="25">
        <v>15499.92</v>
      </c>
      <c r="R661" s="25">
        <v>21506.222660155101</v>
      </c>
      <c r="S661" s="25">
        <v>9055.2800000000007</v>
      </c>
      <c r="T661" s="26">
        <v>6777.1891981733697</v>
      </c>
      <c r="U661" s="25">
        <v>2011823.5848999</v>
      </c>
      <c r="V661" s="25">
        <v>1848505.1364331699</v>
      </c>
      <c r="W661" s="25">
        <f>SUM(Table2[[#This Row],[Residential]:[GRLF]],Table2[[#This Row],[OATT MEUs ]:[BUTU]])</f>
        <v>2057434.4181638351</v>
      </c>
      <c r="X661" s="25">
        <f>SUM(Table2[[#This Row],[Residential]:[BUTU]])</f>
        <v>2072934.338163835</v>
      </c>
    </row>
    <row r="662" spans="1:24">
      <c r="A662">
        <f t="shared" si="9"/>
        <v>68</v>
      </c>
      <c r="B662">
        <v>2022</v>
      </c>
      <c r="C662">
        <v>2</v>
      </c>
      <c r="D662">
        <v>6</v>
      </c>
      <c r="E662">
        <v>10</v>
      </c>
      <c r="F662" s="25">
        <v>1278290.6290257799</v>
      </c>
      <c r="G662" s="25">
        <v>55463.918840350503</v>
      </c>
      <c r="H662" s="25">
        <v>346881.28593113401</v>
      </c>
      <c r="I662" s="25">
        <v>43065.1</v>
      </c>
      <c r="J662" s="25">
        <v>27595.066199430199</v>
      </c>
      <c r="K662" s="25">
        <v>53463.070436199203</v>
      </c>
      <c r="L662" s="25">
        <v>78985.919999999998</v>
      </c>
      <c r="M662" s="25">
        <v>0</v>
      </c>
      <c r="N662" s="25">
        <v>2115.1139388223901</v>
      </c>
      <c r="O662" s="25">
        <v>0</v>
      </c>
      <c r="P662" s="25">
        <v>396.24</v>
      </c>
      <c r="Q662" s="25">
        <v>34354.620000000003</v>
      </c>
      <c r="R662" s="25">
        <v>17180.8626601551</v>
      </c>
      <c r="S662" s="25">
        <v>7917.52</v>
      </c>
      <c r="T662" s="26">
        <v>8482.4158681733697</v>
      </c>
      <c r="U662" s="25">
        <v>1875009.99743991</v>
      </c>
      <c r="V662" s="25">
        <v>1847789.3275469299</v>
      </c>
      <c r="W662" s="25">
        <f>SUM(Table2[[#This Row],[Residential]:[GRLF]],Table2[[#This Row],[OATT MEUs ]:[BUTU]])</f>
        <v>1919837.1429000448</v>
      </c>
      <c r="X662" s="25">
        <f>SUM(Table2[[#This Row],[Residential]:[BUTU]])</f>
        <v>1954191.7629000449</v>
      </c>
    </row>
    <row r="663" spans="1:24">
      <c r="A663">
        <f t="shared" si="9"/>
        <v>69</v>
      </c>
      <c r="B663">
        <v>2022</v>
      </c>
      <c r="C663">
        <v>1</v>
      </c>
      <c r="D663">
        <v>12</v>
      </c>
      <c r="E663">
        <v>5</v>
      </c>
      <c r="F663" s="25">
        <v>1191165.5087766999</v>
      </c>
      <c r="G663" s="25">
        <v>63220.690961761997</v>
      </c>
      <c r="H663" s="25">
        <v>375985.19511416601</v>
      </c>
      <c r="I663" s="25">
        <v>40925.055</v>
      </c>
      <c r="J663" s="25">
        <v>44669.609923427903</v>
      </c>
      <c r="K663" s="25">
        <v>66374.663594624493</v>
      </c>
      <c r="L663" s="25">
        <v>92825.2</v>
      </c>
      <c r="M663" s="25">
        <v>1</v>
      </c>
      <c r="N663" s="25">
        <v>19534.368528547999</v>
      </c>
      <c r="O663" s="25">
        <v>0</v>
      </c>
      <c r="P663" s="25">
        <v>503.36</v>
      </c>
      <c r="Q663" s="25">
        <v>63161.46</v>
      </c>
      <c r="R663" s="25">
        <v>16323.497563380901</v>
      </c>
      <c r="S663" s="25">
        <v>7985.12</v>
      </c>
      <c r="T663" s="26">
        <v>7414.8126073428002</v>
      </c>
      <c r="U663" s="25">
        <v>1927635.5364312001</v>
      </c>
      <c r="V663" s="25">
        <v>1847242.94172737</v>
      </c>
      <c r="W663" s="25">
        <f>SUM(Table2[[#This Row],[Residential]:[GRLF]],Table2[[#This Row],[OATT MEUs ]:[BUTU]])</f>
        <v>1926928.0820699523</v>
      </c>
      <c r="X663" s="25">
        <f>SUM(Table2[[#This Row],[Residential]:[BUTU]])</f>
        <v>1990089.5420699522</v>
      </c>
    </row>
    <row r="664" spans="1:24">
      <c r="A664">
        <f t="shared" si="9"/>
        <v>70</v>
      </c>
      <c r="B664">
        <v>2022</v>
      </c>
      <c r="C664">
        <v>1</v>
      </c>
      <c r="D664">
        <v>27</v>
      </c>
      <c r="E664">
        <v>6</v>
      </c>
      <c r="F664" s="25">
        <v>1220738.0477992301</v>
      </c>
      <c r="G664" s="25">
        <v>70440.961743141903</v>
      </c>
      <c r="H664" s="25">
        <v>399246.09612919501</v>
      </c>
      <c r="I664" s="25">
        <v>45894.941999999901</v>
      </c>
      <c r="J664" s="25">
        <v>44296.041423320698</v>
      </c>
      <c r="K664" s="25">
        <v>67526.452452361395</v>
      </c>
      <c r="L664" s="25">
        <v>97117.28</v>
      </c>
      <c r="M664" s="25">
        <v>963</v>
      </c>
      <c r="N664" s="25">
        <v>19534.368528547999</v>
      </c>
      <c r="O664" s="25">
        <v>0</v>
      </c>
      <c r="P664" s="25">
        <v>397.28</v>
      </c>
      <c r="Q664" s="25">
        <v>16293.48</v>
      </c>
      <c r="R664" s="25">
        <v>18540.7775633809</v>
      </c>
      <c r="S664" s="25">
        <v>8324.16</v>
      </c>
      <c r="T664" s="26">
        <v>7768.3811233428096</v>
      </c>
      <c r="U664" s="25">
        <v>1948734.3354966899</v>
      </c>
      <c r="V664" s="25">
        <v>1847223.5146222201</v>
      </c>
      <c r="W664" s="25">
        <f>SUM(Table2[[#This Row],[Residential]:[GRLF]],Table2[[#This Row],[OATT MEUs ]:[BUTU]])</f>
        <v>2000787.7887625208</v>
      </c>
      <c r="X664" s="25">
        <f>SUM(Table2[[#This Row],[Residential]:[BUTU]])</f>
        <v>2017081.2687625207</v>
      </c>
    </row>
    <row r="665" spans="1:24">
      <c r="A665">
        <f t="shared" si="9"/>
        <v>71</v>
      </c>
      <c r="B665">
        <v>2022</v>
      </c>
      <c r="C665">
        <v>2</v>
      </c>
      <c r="D665">
        <v>6</v>
      </c>
      <c r="E665">
        <v>16</v>
      </c>
      <c r="F665" s="25">
        <v>1199605.7932400799</v>
      </c>
      <c r="G665" s="25">
        <v>54733.020771496398</v>
      </c>
      <c r="H665" s="25">
        <v>315568.242566642</v>
      </c>
      <c r="I665" s="25">
        <v>42411</v>
      </c>
      <c r="J665" s="25">
        <v>27262.2379445857</v>
      </c>
      <c r="K665" s="25">
        <v>49700.171679282998</v>
      </c>
      <c r="L665" s="25">
        <v>81258.320000000007</v>
      </c>
      <c r="M665" s="25">
        <v>0</v>
      </c>
      <c r="N665" s="25">
        <v>2115.1139388223901</v>
      </c>
      <c r="O665" s="25">
        <v>0</v>
      </c>
      <c r="P665" s="25">
        <v>392.08</v>
      </c>
      <c r="Q665" s="25">
        <v>83088.179999999993</v>
      </c>
      <c r="R665" s="25">
        <v>16429.982660155099</v>
      </c>
      <c r="S665" s="25">
        <v>6851.52</v>
      </c>
      <c r="T665" s="26">
        <v>8175.1933681733699</v>
      </c>
      <c r="U665" s="25">
        <v>1849248.38631523</v>
      </c>
      <c r="V665" s="25">
        <v>1845952.0969213501</v>
      </c>
      <c r="W665" s="25">
        <f>SUM(Table2[[#This Row],[Residential]:[GRLF]],Table2[[#This Row],[OATT MEUs ]:[BUTU]])</f>
        <v>1804502.6761692383</v>
      </c>
      <c r="X665" s="25">
        <f>SUM(Table2[[#This Row],[Residential]:[BUTU]])</f>
        <v>1887590.8561692382</v>
      </c>
    </row>
    <row r="666" spans="1:24">
      <c r="A666">
        <f t="shared" si="9"/>
        <v>72</v>
      </c>
      <c r="B666">
        <v>2022</v>
      </c>
      <c r="C666">
        <v>2</v>
      </c>
      <c r="D666">
        <v>7</v>
      </c>
      <c r="E666">
        <v>17</v>
      </c>
      <c r="F666" s="25">
        <v>1202486.0770888</v>
      </c>
      <c r="G666" s="25">
        <v>54733.020771496398</v>
      </c>
      <c r="H666" s="25">
        <v>343352.58534579998</v>
      </c>
      <c r="I666" s="25">
        <v>47045.614999999998</v>
      </c>
      <c r="J666" s="25">
        <v>33130.190870760998</v>
      </c>
      <c r="K666" s="25">
        <v>56922.540108265603</v>
      </c>
      <c r="L666" s="25">
        <v>88910.64</v>
      </c>
      <c r="M666" s="25">
        <v>0</v>
      </c>
      <c r="N666" s="25">
        <v>10135.9242701775</v>
      </c>
      <c r="O666" s="25">
        <v>0</v>
      </c>
      <c r="P666" s="25">
        <v>354.64</v>
      </c>
      <c r="Q666" s="25">
        <v>107728.32000000001</v>
      </c>
      <c r="R666" s="25">
        <v>18904.142660155099</v>
      </c>
      <c r="S666" s="25">
        <v>5866.64</v>
      </c>
      <c r="T666" s="26">
        <v>7168.0933531733699</v>
      </c>
      <c r="U666" s="25">
        <v>1876977.67756144</v>
      </c>
      <c r="V666" s="25">
        <v>1845709.8611922599</v>
      </c>
      <c r="W666" s="25">
        <f>SUM(Table2[[#This Row],[Residential]:[GRLF]],Table2[[#This Row],[OATT MEUs ]:[BUTU]])</f>
        <v>1869010.1094686289</v>
      </c>
      <c r="X666" s="25">
        <f>SUM(Table2[[#This Row],[Residential]:[BUTU]])</f>
        <v>1976738.429468629</v>
      </c>
    </row>
    <row r="667" spans="1:24">
      <c r="A667">
        <f t="shared" si="9"/>
        <v>73</v>
      </c>
      <c r="B667">
        <v>2022</v>
      </c>
      <c r="C667">
        <v>2</v>
      </c>
      <c r="D667">
        <v>6</v>
      </c>
      <c r="E667">
        <v>9</v>
      </c>
      <c r="F667" s="25">
        <v>1251998.6509767999</v>
      </c>
      <c r="G667" s="25">
        <v>54929.801020803301</v>
      </c>
      <c r="H667" s="25">
        <v>345990.76212410902</v>
      </c>
      <c r="I667" s="25">
        <v>42109.27</v>
      </c>
      <c r="J667" s="25">
        <v>28523.593432690599</v>
      </c>
      <c r="K667" s="25">
        <v>54347.646565801799</v>
      </c>
      <c r="L667" s="25">
        <v>78162.240000000005</v>
      </c>
      <c r="M667" s="25">
        <v>0</v>
      </c>
      <c r="N667" s="25">
        <v>2115.1139388223901</v>
      </c>
      <c r="O667" s="25">
        <v>0</v>
      </c>
      <c r="P667" s="25">
        <v>394.16</v>
      </c>
      <c r="Q667" s="25">
        <v>35054.339999999997</v>
      </c>
      <c r="R667" s="25">
        <v>17832.942660155099</v>
      </c>
      <c r="S667" s="25">
        <v>8339.76</v>
      </c>
      <c r="T667" s="26">
        <v>8762.9233681733695</v>
      </c>
      <c r="U667" s="25">
        <v>1885421.14761352</v>
      </c>
      <c r="V667" s="25">
        <v>1845401.3016262699</v>
      </c>
      <c r="W667" s="25">
        <f>SUM(Table2[[#This Row],[Residential]:[GRLF]],Table2[[#This Row],[OATT MEUs ]:[BUTU]])</f>
        <v>1893506.8640873553</v>
      </c>
      <c r="X667" s="25">
        <f>SUM(Table2[[#This Row],[Residential]:[BUTU]])</f>
        <v>1928561.2040873554</v>
      </c>
    </row>
    <row r="668" spans="1:24">
      <c r="A668">
        <f t="shared" si="9"/>
        <v>74</v>
      </c>
      <c r="B668">
        <v>2022</v>
      </c>
      <c r="C668">
        <v>2</v>
      </c>
      <c r="D668">
        <v>6</v>
      </c>
      <c r="E668">
        <v>11</v>
      </c>
      <c r="F668" s="25">
        <v>1289894.7879905</v>
      </c>
      <c r="G668" s="25">
        <v>53889.676845895599</v>
      </c>
      <c r="H668" s="25">
        <v>348384.04485548701</v>
      </c>
      <c r="I668" s="25">
        <v>43181.1499999999</v>
      </c>
      <c r="J668" s="25">
        <v>27934.254229844999</v>
      </c>
      <c r="K668" s="25">
        <v>53350.584264557103</v>
      </c>
      <c r="L668" s="25">
        <v>77690.080000000002</v>
      </c>
      <c r="M668" s="25">
        <v>0</v>
      </c>
      <c r="N668" s="25">
        <v>2115.1139388223901</v>
      </c>
      <c r="O668" s="25">
        <v>0</v>
      </c>
      <c r="P668" s="25">
        <v>394.16</v>
      </c>
      <c r="Q668" s="25">
        <v>36340.559999999998</v>
      </c>
      <c r="R668" s="25">
        <v>16894.8626601551</v>
      </c>
      <c r="S668" s="25">
        <v>7623.2</v>
      </c>
      <c r="T668" s="26">
        <v>8518.3783681733694</v>
      </c>
      <c r="U668" s="25">
        <v>1864675.35052829</v>
      </c>
      <c r="V668" s="25">
        <v>1841341.44580134</v>
      </c>
      <c r="W668" s="25">
        <f>SUM(Table2[[#This Row],[Residential]:[GRLF]],Table2[[#This Row],[OATT MEUs ]:[BUTU]])</f>
        <v>1929870.2931534355</v>
      </c>
      <c r="X668" s="25">
        <f>SUM(Table2[[#This Row],[Residential]:[BUTU]])</f>
        <v>1966210.8531534355</v>
      </c>
    </row>
    <row r="669" spans="1:24">
      <c r="A669">
        <f t="shared" ref="A669:A682" si="10">A668+1</f>
        <v>75</v>
      </c>
      <c r="B669">
        <v>2022</v>
      </c>
      <c r="C669">
        <v>1</v>
      </c>
      <c r="D669">
        <v>16</v>
      </c>
      <c r="E669">
        <v>18</v>
      </c>
      <c r="F669" s="25">
        <v>1335737.4513604899</v>
      </c>
      <c r="G669" s="25">
        <v>72000.540231919906</v>
      </c>
      <c r="H669" s="25">
        <v>353097.21435589099</v>
      </c>
      <c r="I669" s="25">
        <v>42392.828999999998</v>
      </c>
      <c r="J669" s="25">
        <v>38256.336175778197</v>
      </c>
      <c r="K669" s="25">
        <v>50839.569743608801</v>
      </c>
      <c r="L669" s="25">
        <v>86004.88</v>
      </c>
      <c r="M669" s="25">
        <v>36</v>
      </c>
      <c r="N669" s="25">
        <v>19534.368528547999</v>
      </c>
      <c r="O669" s="25">
        <v>0</v>
      </c>
      <c r="P669" s="25">
        <v>520</v>
      </c>
      <c r="Q669" s="25">
        <v>12172.68</v>
      </c>
      <c r="R669" s="25">
        <v>19522.537563380902</v>
      </c>
      <c r="S669" s="25">
        <v>8400.08</v>
      </c>
      <c r="T669" s="26">
        <v>1112.4280393428</v>
      </c>
      <c r="U669" s="25">
        <v>1995445.8202785901</v>
      </c>
      <c r="V669" s="25">
        <v>1838950.3572146001</v>
      </c>
      <c r="W669" s="25">
        <f>SUM(Table2[[#This Row],[Residential]:[GRLF]],Table2[[#This Row],[OATT MEUs ]:[BUTU]])</f>
        <v>2027454.2349989593</v>
      </c>
      <c r="X669" s="25">
        <f>SUM(Table2[[#This Row],[Residential]:[BUTU]])</f>
        <v>2039626.9149989591</v>
      </c>
    </row>
    <row r="670" spans="1:24">
      <c r="A670">
        <f t="shared" si="10"/>
        <v>76</v>
      </c>
      <c r="B670">
        <v>2022</v>
      </c>
      <c r="C670">
        <v>2</v>
      </c>
      <c r="D670">
        <v>2</v>
      </c>
      <c r="E670">
        <v>7</v>
      </c>
      <c r="F670" s="25">
        <v>1355412.4788720601</v>
      </c>
      <c r="G670" s="25">
        <v>74635.937415677006</v>
      </c>
      <c r="H670" s="25">
        <v>434965.22199342301</v>
      </c>
      <c r="I670" s="25">
        <v>49196.7599999999</v>
      </c>
      <c r="J670" s="25">
        <v>51357.307655173798</v>
      </c>
      <c r="K670" s="25">
        <v>69391.301393115296</v>
      </c>
      <c r="L670" s="25">
        <v>94007.679999999993</v>
      </c>
      <c r="M670" s="25">
        <v>77</v>
      </c>
      <c r="N670" s="25">
        <v>12059.178810215801</v>
      </c>
      <c r="O670" s="25">
        <v>0</v>
      </c>
      <c r="P670" s="25">
        <v>3885.44</v>
      </c>
      <c r="Q670" s="25">
        <v>62878.92</v>
      </c>
      <c r="R670" s="25">
        <v>22025.1826601551</v>
      </c>
      <c r="S670" s="25">
        <v>8854.56</v>
      </c>
      <c r="T670" s="26">
        <v>0</v>
      </c>
      <c r="U670" s="25">
        <v>2088197.7762179901</v>
      </c>
      <c r="V670" s="25">
        <v>1838861.7793155599</v>
      </c>
      <c r="W670" s="25">
        <f>SUM(Table2[[#This Row],[Residential]:[GRLF]],Table2[[#This Row],[OATT MEUs ]:[BUTU]])</f>
        <v>2175868.0487998202</v>
      </c>
      <c r="X670" s="25">
        <f>SUM(Table2[[#This Row],[Residential]:[BUTU]])</f>
        <v>2238746.9687998202</v>
      </c>
    </row>
    <row r="671" spans="1:24">
      <c r="A671">
        <f t="shared" si="10"/>
        <v>77</v>
      </c>
      <c r="B671">
        <v>2022</v>
      </c>
      <c r="C671">
        <v>1</v>
      </c>
      <c r="D671">
        <v>27</v>
      </c>
      <c r="E671">
        <v>11</v>
      </c>
      <c r="F671" s="25">
        <v>1070171.51998886</v>
      </c>
      <c r="G671" s="25">
        <v>84072.832978387101</v>
      </c>
      <c r="H671" s="25">
        <v>488921.764120501</v>
      </c>
      <c r="I671" s="25">
        <v>52976.474999999999</v>
      </c>
      <c r="J671" s="25">
        <v>55281.877091276503</v>
      </c>
      <c r="K671" s="25">
        <v>82780.041297808202</v>
      </c>
      <c r="L671" s="25">
        <v>63874.720000000001</v>
      </c>
      <c r="M671" s="25">
        <v>0</v>
      </c>
      <c r="N671" s="25">
        <v>2141.0435317676702</v>
      </c>
      <c r="O671" s="25">
        <v>0</v>
      </c>
      <c r="P671" s="25">
        <v>401.44</v>
      </c>
      <c r="Q671" s="25">
        <v>13681.26</v>
      </c>
      <c r="R671" s="25">
        <v>21371.657563380901</v>
      </c>
      <c r="S671" s="25">
        <v>8780.7199999999993</v>
      </c>
      <c r="T671" s="26">
        <v>8322.7977713428099</v>
      </c>
      <c r="U671" s="25">
        <v>1861220.23927476</v>
      </c>
      <c r="V671" s="25">
        <v>1835133.14707915</v>
      </c>
      <c r="W671" s="25">
        <f>SUM(Table2[[#This Row],[Residential]:[GRLF]],Table2[[#This Row],[OATT MEUs ]:[BUTU]])</f>
        <v>1939096.8893433241</v>
      </c>
      <c r="X671" s="25">
        <f>SUM(Table2[[#This Row],[Residential]:[BUTU]])</f>
        <v>1952778.1493433241</v>
      </c>
    </row>
    <row r="672" spans="1:24">
      <c r="A672">
        <f t="shared" si="10"/>
        <v>78</v>
      </c>
      <c r="B672">
        <v>2022</v>
      </c>
      <c r="C672">
        <v>2</v>
      </c>
      <c r="D672">
        <v>16</v>
      </c>
      <c r="E672">
        <v>6</v>
      </c>
      <c r="F672" s="25">
        <v>1277715.32527918</v>
      </c>
      <c r="G672" s="25">
        <v>67073.953549455793</v>
      </c>
      <c r="H672" s="25">
        <v>395414.83341395698</v>
      </c>
      <c r="I672" s="25">
        <v>45835.53</v>
      </c>
      <c r="J672" s="25">
        <v>46449.680840110297</v>
      </c>
      <c r="K672" s="25">
        <v>69777.724476874195</v>
      </c>
      <c r="L672" s="25">
        <v>92944.8</v>
      </c>
      <c r="M672" s="25">
        <v>4033</v>
      </c>
      <c r="N672" s="25">
        <v>17366.7710041098</v>
      </c>
      <c r="O672" s="25">
        <v>0</v>
      </c>
      <c r="P672" s="25">
        <v>109.2</v>
      </c>
      <c r="Q672" s="25">
        <v>135911.94</v>
      </c>
      <c r="R672" s="25">
        <v>21373.102660155098</v>
      </c>
      <c r="S672" s="25">
        <v>8563.36</v>
      </c>
      <c r="T672" s="26">
        <v>0</v>
      </c>
      <c r="U672" s="25">
        <v>2088014.3530103799</v>
      </c>
      <c r="V672" s="25">
        <v>1832983.3063090199</v>
      </c>
      <c r="W672" s="25">
        <f>SUM(Table2[[#This Row],[Residential]:[GRLF]],Table2[[#This Row],[OATT MEUs ]:[BUTU]])</f>
        <v>2046657.2812238424</v>
      </c>
      <c r="X672" s="25">
        <f>SUM(Table2[[#This Row],[Residential]:[BUTU]])</f>
        <v>2182569.2212238419</v>
      </c>
    </row>
    <row r="673" spans="1:26">
      <c r="A673">
        <f t="shared" si="10"/>
        <v>79</v>
      </c>
      <c r="B673">
        <v>2022</v>
      </c>
      <c r="C673">
        <v>1</v>
      </c>
      <c r="D673">
        <v>24</v>
      </c>
      <c r="E673">
        <v>19</v>
      </c>
      <c r="F673" s="25">
        <v>1065500.6599453101</v>
      </c>
      <c r="G673" s="25">
        <v>54758.533605984798</v>
      </c>
      <c r="H673" s="25">
        <v>344939.58373939799</v>
      </c>
      <c r="I673" s="25">
        <v>44466.350999999901</v>
      </c>
      <c r="J673" s="25">
        <v>38339.815170215501</v>
      </c>
      <c r="K673" s="25">
        <v>69065.359497368307</v>
      </c>
      <c r="L673" s="25">
        <v>94377.919999999998</v>
      </c>
      <c r="M673" s="25">
        <v>0</v>
      </c>
      <c r="N673" s="25">
        <v>19534.368528547999</v>
      </c>
      <c r="O673" s="25">
        <v>0</v>
      </c>
      <c r="P673" s="25">
        <v>413.92</v>
      </c>
      <c r="Q673" s="25">
        <v>126121.98</v>
      </c>
      <c r="R673" s="25">
        <v>18100.857563380901</v>
      </c>
      <c r="S673" s="25">
        <v>7691.84</v>
      </c>
      <c r="T673" s="26">
        <v>8328.0677713428104</v>
      </c>
      <c r="U673" s="25">
        <v>1883447.51500447</v>
      </c>
      <c r="V673" s="25">
        <v>1830956.8679555201</v>
      </c>
      <c r="W673" s="25">
        <f>SUM(Table2[[#This Row],[Residential]:[GRLF]],Table2[[#This Row],[OATT MEUs ]:[BUTU]])</f>
        <v>1765517.2768215481</v>
      </c>
      <c r="X673" s="25">
        <f>SUM(Table2[[#This Row],[Residential]:[BUTU]])</f>
        <v>1891639.2568215481</v>
      </c>
    </row>
    <row r="674" spans="1:26">
      <c r="A674">
        <f t="shared" si="10"/>
        <v>80</v>
      </c>
      <c r="B674">
        <v>2022</v>
      </c>
      <c r="C674">
        <v>2</v>
      </c>
      <c r="D674">
        <v>6</v>
      </c>
      <c r="E674">
        <v>22</v>
      </c>
      <c r="F674" s="25">
        <v>1177739.64204727</v>
      </c>
      <c r="G674" s="25">
        <v>58668.625757633803</v>
      </c>
      <c r="H674" s="25">
        <v>310113.78424861899</v>
      </c>
      <c r="I674" s="25">
        <v>39635.294999999998</v>
      </c>
      <c r="J674" s="25">
        <v>29049.334879833499</v>
      </c>
      <c r="K674" s="25">
        <v>51589.183153313701</v>
      </c>
      <c r="L674" s="25">
        <v>85144.8</v>
      </c>
      <c r="M674" s="25">
        <v>0</v>
      </c>
      <c r="N674" s="25">
        <v>19297.7931311434</v>
      </c>
      <c r="O674" s="25">
        <v>0</v>
      </c>
      <c r="P674" s="25">
        <v>374.4</v>
      </c>
      <c r="Q674" s="25">
        <v>103592.22</v>
      </c>
      <c r="R674" s="25">
        <v>16659.8226601551</v>
      </c>
      <c r="S674" s="25">
        <v>6774.56</v>
      </c>
      <c r="T674" s="26">
        <v>509.65908317337397</v>
      </c>
      <c r="U674" s="25">
        <v>1857742.6504007899</v>
      </c>
      <c r="V674" s="25">
        <v>1830472.4967702299</v>
      </c>
      <c r="W674" s="25">
        <f>SUM(Table2[[#This Row],[Residential]:[GRLF]],Table2[[#This Row],[OATT MEUs ]:[BUTU]])</f>
        <v>1795556.8999611419</v>
      </c>
      <c r="X674" s="25">
        <f>SUM(Table2[[#This Row],[Residential]:[BUTU]])</f>
        <v>1899149.1199611418</v>
      </c>
    </row>
    <row r="675" spans="1:26">
      <c r="A675">
        <f t="shared" si="10"/>
        <v>81</v>
      </c>
      <c r="B675">
        <v>2022</v>
      </c>
      <c r="C675">
        <v>2</v>
      </c>
      <c r="D675">
        <v>6</v>
      </c>
      <c r="E675">
        <v>8</v>
      </c>
      <c r="F675" s="25">
        <v>1293164.56403698</v>
      </c>
      <c r="G675" s="25">
        <v>57684.724511099499</v>
      </c>
      <c r="H675" s="25">
        <v>348083.49307061598</v>
      </c>
      <c r="I675" s="25">
        <v>40079.449999999997</v>
      </c>
      <c r="J675" s="25">
        <v>28769.504754741301</v>
      </c>
      <c r="K675" s="25">
        <v>54436.123084001003</v>
      </c>
      <c r="L675" s="25">
        <v>79272.960000000006</v>
      </c>
      <c r="M675" s="25">
        <v>0</v>
      </c>
      <c r="N675" s="25">
        <v>2115.1139388223901</v>
      </c>
      <c r="O675" s="25">
        <v>0</v>
      </c>
      <c r="P675" s="25">
        <v>395.2</v>
      </c>
      <c r="Q675" s="25">
        <v>33757.919999999998</v>
      </c>
      <c r="R675" s="25">
        <v>17286.942660155099</v>
      </c>
      <c r="S675" s="25">
        <v>8355.36</v>
      </c>
      <c r="T675" s="26">
        <v>9083.5033681733694</v>
      </c>
      <c r="U675" s="25">
        <v>1871954.4462754901</v>
      </c>
      <c r="V675" s="25">
        <v>1829767.9742551199</v>
      </c>
      <c r="W675" s="25">
        <f>SUM(Table2[[#This Row],[Residential]:[GRLF]],Table2[[#This Row],[OATT MEUs ]:[BUTU]])</f>
        <v>1938726.9394245883</v>
      </c>
      <c r="X675" s="25">
        <f>SUM(Table2[[#This Row],[Residential]:[BUTU]])</f>
        <v>1972484.8594245883</v>
      </c>
    </row>
    <row r="676" spans="1:26">
      <c r="A676">
        <f t="shared" si="10"/>
        <v>82</v>
      </c>
      <c r="B676">
        <v>2022</v>
      </c>
      <c r="C676">
        <v>1</v>
      </c>
      <c r="D676">
        <v>16</v>
      </c>
      <c r="E676">
        <v>19</v>
      </c>
      <c r="F676" s="25">
        <v>1363122.5242755599</v>
      </c>
      <c r="G676" s="25">
        <v>66657.539853698894</v>
      </c>
      <c r="H676" s="25">
        <v>354250.93640022399</v>
      </c>
      <c r="I676" s="25">
        <v>42003.116999999998</v>
      </c>
      <c r="J676" s="25">
        <v>38750.9492178195</v>
      </c>
      <c r="K676" s="25">
        <v>51106.823802293802</v>
      </c>
      <c r="L676" s="25">
        <v>85758.399999999994</v>
      </c>
      <c r="M676" s="25">
        <v>1781</v>
      </c>
      <c r="N676" s="25">
        <v>19534.368528547999</v>
      </c>
      <c r="O676" s="25">
        <v>0</v>
      </c>
      <c r="P676" s="25">
        <v>518.96</v>
      </c>
      <c r="Q676" s="25">
        <v>12082.92</v>
      </c>
      <c r="R676" s="25">
        <v>19232.377563380898</v>
      </c>
      <c r="S676" s="25">
        <v>8227.44</v>
      </c>
      <c r="T676" s="26">
        <v>616.60746734280895</v>
      </c>
      <c r="U676" s="25">
        <v>1975467.18224419</v>
      </c>
      <c r="V676" s="25">
        <v>1827374.4233218799</v>
      </c>
      <c r="W676" s="25">
        <f>SUM(Table2[[#This Row],[Residential]:[GRLF]],Table2[[#This Row],[OATT MEUs ]:[BUTU]])</f>
        <v>2051561.0441088676</v>
      </c>
      <c r="X676" s="25">
        <f>SUM(Table2[[#This Row],[Residential]:[BUTU]])</f>
        <v>2063643.9641088676</v>
      </c>
    </row>
    <row r="677" spans="1:26">
      <c r="A677">
        <f t="shared" si="10"/>
        <v>83</v>
      </c>
      <c r="B677">
        <v>2022</v>
      </c>
      <c r="C677">
        <v>2</v>
      </c>
      <c r="D677">
        <v>7</v>
      </c>
      <c r="E677">
        <v>18</v>
      </c>
      <c r="F677" s="25">
        <v>1154468.2651930701</v>
      </c>
      <c r="G677" s="25">
        <v>52905.775599361201</v>
      </c>
      <c r="H677" s="25">
        <v>334057.74310998397</v>
      </c>
      <c r="I677" s="25">
        <v>44829.06</v>
      </c>
      <c r="J677" s="25">
        <v>32379.737353468299</v>
      </c>
      <c r="K677" s="25">
        <v>57887.841608105497</v>
      </c>
      <c r="L677" s="25">
        <v>90008.88</v>
      </c>
      <c r="M677" s="25">
        <v>0</v>
      </c>
      <c r="N677" s="25">
        <v>18819.309772232398</v>
      </c>
      <c r="O677" s="25">
        <v>0</v>
      </c>
      <c r="P677" s="25">
        <v>352.56</v>
      </c>
      <c r="Q677" s="25">
        <v>106775.64</v>
      </c>
      <c r="R677" s="25">
        <v>18473.582660155102</v>
      </c>
      <c r="S677" s="25">
        <v>0</v>
      </c>
      <c r="T677" s="26">
        <v>6752.0668231733698</v>
      </c>
      <c r="U677" s="25">
        <v>1866787.5454881401</v>
      </c>
      <c r="V677" s="25">
        <v>1825026.9574230199</v>
      </c>
      <c r="W677" s="25">
        <f>SUM(Table2[[#This Row],[Residential]:[GRLF]],Table2[[#This Row],[OATT MEUs ]:[BUTU]])</f>
        <v>1810934.8221195498</v>
      </c>
      <c r="X677" s="25">
        <f>SUM(Table2[[#This Row],[Residential]:[BUTU]])</f>
        <v>1917710.4621195497</v>
      </c>
    </row>
    <row r="678" spans="1:26">
      <c r="A678">
        <f t="shared" si="10"/>
        <v>84</v>
      </c>
      <c r="B678">
        <v>2022</v>
      </c>
      <c r="C678">
        <v>2</v>
      </c>
      <c r="D678">
        <v>16</v>
      </c>
      <c r="E678">
        <v>12</v>
      </c>
      <c r="F678" s="25">
        <v>1054213.31246168</v>
      </c>
      <c r="G678" s="25">
        <v>79302.4404706684</v>
      </c>
      <c r="H678" s="25">
        <v>435443.87853969901</v>
      </c>
      <c r="I678" s="25">
        <v>54037.1</v>
      </c>
      <c r="J678" s="25">
        <v>57946.035145980401</v>
      </c>
      <c r="K678" s="25">
        <v>80076.164332393295</v>
      </c>
      <c r="L678" s="25">
        <v>96822.96</v>
      </c>
      <c r="M678" s="25">
        <v>3957</v>
      </c>
      <c r="N678" s="25">
        <v>2115.1139388223901</v>
      </c>
      <c r="O678" s="25">
        <v>0</v>
      </c>
      <c r="P678" s="25">
        <v>134.16</v>
      </c>
      <c r="Q678" s="25">
        <v>127422.48</v>
      </c>
      <c r="R678" s="25">
        <v>20193.742660155101</v>
      </c>
      <c r="S678" s="25">
        <v>7987.2</v>
      </c>
      <c r="T678" s="26">
        <v>7317.8227081733703</v>
      </c>
      <c r="U678" s="25">
        <v>1874853.4171549401</v>
      </c>
      <c r="V678" s="25">
        <v>1823708.01859754</v>
      </c>
      <c r="W678" s="25">
        <f>SUM(Table2[[#This Row],[Residential]:[GRLF]],Table2[[#This Row],[OATT MEUs ]:[BUTU]])</f>
        <v>1899546.9302575719</v>
      </c>
      <c r="X678" s="25">
        <f>SUM(Table2[[#This Row],[Residential]:[BUTU]])</f>
        <v>2026969.4102575718</v>
      </c>
    </row>
    <row r="679" spans="1:26">
      <c r="A679">
        <f t="shared" si="10"/>
        <v>85</v>
      </c>
      <c r="B679">
        <v>2022</v>
      </c>
      <c r="C679">
        <v>1</v>
      </c>
      <c r="D679">
        <v>16</v>
      </c>
      <c r="E679">
        <v>21</v>
      </c>
      <c r="F679" s="25">
        <v>1253717.75507604</v>
      </c>
      <c r="G679" s="25">
        <v>65993.274941811906</v>
      </c>
      <c r="H679" s="25">
        <v>343855.78424320702</v>
      </c>
      <c r="I679" s="25">
        <v>41252.286</v>
      </c>
      <c r="J679" s="25">
        <v>38500.512234507398</v>
      </c>
      <c r="K679" s="25">
        <v>51614.001336599002</v>
      </c>
      <c r="L679" s="25">
        <v>84545.76</v>
      </c>
      <c r="M679" s="25">
        <v>105</v>
      </c>
      <c r="N679" s="25">
        <v>19534.368528547999</v>
      </c>
      <c r="O679" s="25">
        <v>0</v>
      </c>
      <c r="P679" s="25">
        <v>506.48</v>
      </c>
      <c r="Q679" s="25">
        <v>11934</v>
      </c>
      <c r="R679" s="25">
        <v>18241.257563380899</v>
      </c>
      <c r="S679" s="25">
        <v>7648.16</v>
      </c>
      <c r="T679" s="26">
        <v>7519.9554313428098</v>
      </c>
      <c r="U679" s="25">
        <v>1873141.1672295399</v>
      </c>
      <c r="V679" s="25">
        <v>1823606.9958597601</v>
      </c>
      <c r="W679" s="25">
        <f>SUM(Table2[[#This Row],[Residential]:[GRLF]],Table2[[#This Row],[OATT MEUs ]:[BUTU]])</f>
        <v>1933034.5953554369</v>
      </c>
      <c r="X679" s="25">
        <f>SUM(Table2[[#This Row],[Residential]:[BUTU]])</f>
        <v>1944968.5953554369</v>
      </c>
    </row>
    <row r="680" spans="1:26">
      <c r="A680">
        <f t="shared" si="10"/>
        <v>86</v>
      </c>
      <c r="B680">
        <v>2022</v>
      </c>
      <c r="C680">
        <v>1</v>
      </c>
      <c r="D680">
        <v>11</v>
      </c>
      <c r="E680">
        <v>8</v>
      </c>
      <c r="F680" s="25">
        <v>1226137.4813691601</v>
      </c>
      <c r="G680" s="25">
        <v>76217.178368245804</v>
      </c>
      <c r="H680" s="25">
        <v>469809.60096185998</v>
      </c>
      <c r="I680" s="25">
        <v>49441.532999999901</v>
      </c>
      <c r="J680" s="25">
        <v>58604.341069883099</v>
      </c>
      <c r="K680" s="25">
        <v>79854.692817606701</v>
      </c>
      <c r="L680" s="25">
        <v>90482.08</v>
      </c>
      <c r="M680" s="25">
        <v>373</v>
      </c>
      <c r="N680" s="25">
        <v>2141.0435317676702</v>
      </c>
      <c r="O680" s="25">
        <v>0</v>
      </c>
      <c r="P680" s="25">
        <v>525.20000000000005</v>
      </c>
      <c r="Q680" s="25">
        <v>106666.5</v>
      </c>
      <c r="R680" s="25">
        <v>21057.577563380899</v>
      </c>
      <c r="S680" s="25">
        <v>9200.8799999999992</v>
      </c>
      <c r="T680" s="26">
        <v>0</v>
      </c>
      <c r="U680" s="25">
        <v>2076537.58219401</v>
      </c>
      <c r="V680" s="25">
        <v>1820751.4066745599</v>
      </c>
      <c r="W680" s="25">
        <f>SUM(Table2[[#This Row],[Residential]:[GRLF]],Table2[[#This Row],[OATT MEUs ]:[BUTU]])</f>
        <v>2083844.6086819039</v>
      </c>
      <c r="X680" s="25">
        <f>SUM(Table2[[#This Row],[Residential]:[BUTU]])</f>
        <v>2190511.1086819042</v>
      </c>
    </row>
    <row r="681" spans="1:26">
      <c r="A681">
        <f t="shared" si="10"/>
        <v>87</v>
      </c>
      <c r="B681">
        <v>2022</v>
      </c>
      <c r="C681">
        <v>1</v>
      </c>
      <c r="D681">
        <v>21</v>
      </c>
      <c r="E681">
        <v>19</v>
      </c>
      <c r="F681" s="25">
        <v>1246193.9219911599</v>
      </c>
      <c r="G681" s="25">
        <v>65906.631692435301</v>
      </c>
      <c r="H681" s="25">
        <v>384154.47948868299</v>
      </c>
      <c r="I681" s="25">
        <v>44925.9569999999</v>
      </c>
      <c r="J681" s="25">
        <v>39996.873209796999</v>
      </c>
      <c r="K681" s="25">
        <v>66816.0525111233</v>
      </c>
      <c r="L681" s="25">
        <v>88101.52</v>
      </c>
      <c r="M681" s="25">
        <v>0</v>
      </c>
      <c r="N681" s="25">
        <v>19534.368528547999</v>
      </c>
      <c r="O681" s="25">
        <v>0</v>
      </c>
      <c r="P681" s="25">
        <v>445.12</v>
      </c>
      <c r="Q681" s="25">
        <v>12923.4</v>
      </c>
      <c r="R681" s="25">
        <v>18751.897563380899</v>
      </c>
      <c r="S681" s="25">
        <v>8639.2800000000007</v>
      </c>
      <c r="T681" s="26">
        <v>2208.1811953428</v>
      </c>
      <c r="U681" s="25">
        <v>1962694.3086638199</v>
      </c>
      <c r="V681" s="25">
        <v>1820670.0718787799</v>
      </c>
      <c r="W681" s="25">
        <f>SUM(Table2[[#This Row],[Residential]:[GRLF]],Table2[[#This Row],[OATT MEUs ]:[BUTU]])</f>
        <v>1985674.2831804703</v>
      </c>
      <c r="X681" s="25">
        <f>SUM(Table2[[#This Row],[Residential]:[BUTU]])</f>
        <v>1998597.6831804703</v>
      </c>
    </row>
    <row r="682" spans="1:26">
      <c r="A682">
        <f t="shared" si="10"/>
        <v>88</v>
      </c>
      <c r="B682">
        <v>2022</v>
      </c>
      <c r="C682">
        <v>1</v>
      </c>
      <c r="D682">
        <v>22</v>
      </c>
      <c r="E682">
        <v>19</v>
      </c>
      <c r="F682" s="25">
        <v>1323866.48011923</v>
      </c>
      <c r="G682" s="25">
        <v>61054.609727348099</v>
      </c>
      <c r="H682" s="25">
        <v>355509.542266768</v>
      </c>
      <c r="I682" s="25">
        <v>41167.565999999999</v>
      </c>
      <c r="J682" s="25">
        <v>33781.862073935998</v>
      </c>
      <c r="K682" s="25">
        <v>56731.653015509997</v>
      </c>
      <c r="L682" s="25">
        <v>77797.2</v>
      </c>
      <c r="M682" s="25">
        <v>1374</v>
      </c>
      <c r="N682" s="25">
        <v>19534.368528547999</v>
      </c>
      <c r="O682" s="25">
        <v>0</v>
      </c>
      <c r="P682" s="25">
        <v>422.24</v>
      </c>
      <c r="Q682" s="25">
        <v>13109.04</v>
      </c>
      <c r="R682" s="25">
        <v>17476.857563380901</v>
      </c>
      <c r="S682" s="25">
        <v>8200.4</v>
      </c>
      <c r="T682" s="26">
        <v>6847.8660073428</v>
      </c>
      <c r="U682" s="25">
        <v>1910048.39374118</v>
      </c>
      <c r="V682" s="25">
        <v>1819949.7828035799</v>
      </c>
      <c r="W682" s="25">
        <f>SUM(Table2[[#This Row],[Residential]:[GRLF]],Table2[[#This Row],[OATT MEUs ]:[BUTU]])</f>
        <v>2003764.6453020636</v>
      </c>
      <c r="X682" s="25">
        <f>SUM(Table2[[#This Row],[Residential]:[BUTU]])</f>
        <v>2016873.6853020636</v>
      </c>
    </row>
    <row r="683" spans="1:26"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</row>
    <row r="686" spans="1:26">
      <c r="A686" s="3" t="s">
        <v>108</v>
      </c>
      <c r="F686" s="8">
        <f t="shared" ref="F686:X686" si="11">SUM(F67:F682)</f>
        <v>649788253.43368781</v>
      </c>
      <c r="G686" s="8">
        <f t="shared" si="11"/>
        <v>35318551.926592276</v>
      </c>
      <c r="H686" s="8">
        <f t="shared" si="11"/>
        <v>236268116.44315952</v>
      </c>
      <c r="I686" s="8">
        <f t="shared" si="11"/>
        <v>31065150.348999992</v>
      </c>
      <c r="J686" s="8">
        <f t="shared" si="11"/>
        <v>24887751.200837787</v>
      </c>
      <c r="K686" s="8">
        <f t="shared" si="11"/>
        <v>38121887.982864141</v>
      </c>
      <c r="L686" s="8">
        <f t="shared" si="11"/>
        <v>55553357.897000045</v>
      </c>
      <c r="M686" s="8">
        <f t="shared" si="11"/>
        <v>263324.39250000002</v>
      </c>
      <c r="N686" s="8">
        <f t="shared" si="11"/>
        <v>6587153.9240864348</v>
      </c>
      <c r="O686" s="8">
        <f t="shared" si="11"/>
        <v>0</v>
      </c>
      <c r="P686" s="8">
        <f t="shared" si="11"/>
        <v>1415469.1199999973</v>
      </c>
      <c r="Q686" s="8">
        <f t="shared" si="11"/>
        <v>36788767.349599987</v>
      </c>
      <c r="R686" s="8">
        <f t="shared" si="11"/>
        <v>10182780.580737671</v>
      </c>
      <c r="S686" s="8">
        <f t="shared" si="11"/>
        <v>4857027.7600000035</v>
      </c>
      <c r="T686" s="8">
        <f t="shared" si="11"/>
        <v>3200339.1742947088</v>
      </c>
      <c r="U686" s="8">
        <f t="shared" si="11"/>
        <v>1109483098.2302871</v>
      </c>
      <c r="V686" s="8">
        <f t="shared" si="11"/>
        <v>1064397593.1377974</v>
      </c>
      <c r="W686" s="8">
        <f t="shared" si="11"/>
        <v>1097509164.1847579</v>
      </c>
      <c r="X686" s="8">
        <f t="shared" si="11"/>
        <v>1134297931.5343604</v>
      </c>
      <c r="Y686" s="32">
        <f>V686/U686-1</f>
        <v>-4.063649564775218E-2</v>
      </c>
      <c r="Z686" s="32">
        <f>X686/V686-1</f>
        <v>6.5671266871714762E-2</v>
      </c>
    </row>
    <row r="687" spans="1:26">
      <c r="A687" s="3" t="s">
        <v>105</v>
      </c>
      <c r="F687" s="8">
        <f t="shared" ref="F687:X687" si="12">MAX(F67:F682)</f>
        <v>1461660.06885383</v>
      </c>
      <c r="G687" s="8">
        <f t="shared" si="12"/>
        <v>92159.536253532497</v>
      </c>
      <c r="H687" s="8">
        <f t="shared" si="12"/>
        <v>507124.93415330403</v>
      </c>
      <c r="I687" s="8">
        <f t="shared" si="12"/>
        <v>62607.92</v>
      </c>
      <c r="J687" s="8">
        <f t="shared" si="12"/>
        <v>63430.733833782397</v>
      </c>
      <c r="K687" s="8">
        <f t="shared" si="12"/>
        <v>88192.646431511603</v>
      </c>
      <c r="L687" s="8">
        <f t="shared" si="12"/>
        <v>113547.45600000001</v>
      </c>
      <c r="M687" s="8">
        <f t="shared" si="12"/>
        <v>4553.2150000000001</v>
      </c>
      <c r="N687" s="8">
        <f t="shared" si="12"/>
        <v>21017.182484557499</v>
      </c>
      <c r="O687" s="8">
        <f t="shared" si="12"/>
        <v>0</v>
      </c>
      <c r="P687" s="8">
        <f t="shared" si="12"/>
        <v>23753.599999999999</v>
      </c>
      <c r="Q687" s="8">
        <f t="shared" si="12"/>
        <v>186075.04199999999</v>
      </c>
      <c r="R687" s="8">
        <f t="shared" si="12"/>
        <v>24265.3426601551</v>
      </c>
      <c r="S687" s="8">
        <f t="shared" si="12"/>
        <v>10127.52</v>
      </c>
      <c r="T687" s="8">
        <f t="shared" si="12"/>
        <v>9140.7017713428104</v>
      </c>
      <c r="U687" s="8">
        <f t="shared" si="12"/>
        <v>2215698.2715182798</v>
      </c>
      <c r="V687" s="8">
        <f t="shared" si="12"/>
        <v>2032395.4685091299</v>
      </c>
      <c r="W687" s="8">
        <f t="shared" si="12"/>
        <v>2257469.3962638746</v>
      </c>
      <c r="X687" s="8">
        <f t="shared" si="12"/>
        <v>2328926.5162638747</v>
      </c>
      <c r="Y687" s="32">
        <f t="shared" ref="Y687:Y688" si="13">V687/U687-1</f>
        <v>-8.2729135715552071E-2</v>
      </c>
      <c r="Z687" s="32">
        <f t="shared" ref="Z687:Z688" si="14">X687/V687-1</f>
        <v>0.14590223819592851</v>
      </c>
    </row>
    <row r="688" spans="1:26">
      <c r="A688" s="3" t="s">
        <v>106</v>
      </c>
      <c r="F688" s="8">
        <f t="shared" ref="F688:X688" si="15">MIN(F3:F682)</f>
        <v>732209.37894837896</v>
      </c>
      <c r="G688" s="8">
        <f t="shared" si="15"/>
        <v>28384.465189878101</v>
      </c>
      <c r="H688" s="8">
        <f t="shared" si="15"/>
        <v>262893.84873181902</v>
      </c>
      <c r="I688" s="8">
        <f t="shared" si="15"/>
        <v>39607.864999999998</v>
      </c>
      <c r="J688" s="8">
        <f t="shared" si="15"/>
        <v>22340.633771884899</v>
      </c>
      <c r="K688" s="8">
        <f t="shared" si="15"/>
        <v>39325.209555761103</v>
      </c>
      <c r="L688" s="8">
        <f t="shared" si="15"/>
        <v>39897.792000000001</v>
      </c>
      <c r="M688" s="8">
        <f t="shared" si="15"/>
        <v>0</v>
      </c>
      <c r="N688" s="8">
        <f t="shared" si="15"/>
        <v>2055.8462978046</v>
      </c>
      <c r="O688" s="8">
        <f t="shared" si="15"/>
        <v>0</v>
      </c>
      <c r="P688" s="8">
        <f t="shared" si="15"/>
        <v>-3784.56</v>
      </c>
      <c r="Q688" s="8">
        <f t="shared" si="15"/>
        <v>9528.4951999999994</v>
      </c>
      <c r="R688" s="8">
        <f t="shared" si="15"/>
        <v>8202.0640000000003</v>
      </c>
      <c r="S688" s="8">
        <f t="shared" si="15"/>
        <v>0</v>
      </c>
      <c r="T688" s="8">
        <f t="shared" si="15"/>
        <v>0</v>
      </c>
      <c r="U688" s="8">
        <f t="shared" si="15"/>
        <v>1530590</v>
      </c>
      <c r="V688" s="8">
        <f t="shared" si="15"/>
        <v>1418782.22072389</v>
      </c>
      <c r="W688" s="8">
        <f t="shared" si="15"/>
        <v>1310065.8207096225</v>
      </c>
      <c r="X688" s="8">
        <f t="shared" si="15"/>
        <v>1487353.0407096224</v>
      </c>
      <c r="Y688" s="32">
        <f t="shared" si="13"/>
        <v>-7.3048810769775097E-2</v>
      </c>
      <c r="Z688" s="32">
        <f t="shared" si="14"/>
        <v>4.8330757873993102E-2</v>
      </c>
    </row>
    <row r="689" spans="5:33">
      <c r="W689" s="8"/>
      <c r="X689" s="8"/>
    </row>
    <row r="690" spans="5:33">
      <c r="E690" s="3" t="s">
        <v>117</v>
      </c>
      <c r="O690" s="3" t="s">
        <v>118</v>
      </c>
      <c r="T690"/>
      <c r="Y690" s="3" t="s">
        <v>115</v>
      </c>
    </row>
    <row r="691" spans="5:33">
      <c r="T691"/>
    </row>
    <row r="692" spans="5:33">
      <c r="E692" s="3" t="s">
        <v>114</v>
      </c>
      <c r="F692" s="3">
        <v>2016</v>
      </c>
      <c r="G692" s="3">
        <f t="shared" ref="G692:L692" si="16">+F692+1</f>
        <v>2017</v>
      </c>
      <c r="H692" s="3">
        <f t="shared" si="16"/>
        <v>2018</v>
      </c>
      <c r="I692" s="3">
        <f t="shared" si="16"/>
        <v>2019</v>
      </c>
      <c r="J692" s="3">
        <f t="shared" si="16"/>
        <v>2020</v>
      </c>
      <c r="K692" s="3">
        <f t="shared" si="16"/>
        <v>2021</v>
      </c>
      <c r="L692" s="3">
        <f t="shared" si="16"/>
        <v>2022</v>
      </c>
      <c r="M692" s="3" t="s">
        <v>113</v>
      </c>
      <c r="O692" s="3" t="s">
        <v>114</v>
      </c>
      <c r="P692" s="3">
        <v>2016</v>
      </c>
      <c r="Q692" s="3">
        <f t="shared" ref="Q692:V692" si="17">+P692+1</f>
        <v>2017</v>
      </c>
      <c r="R692" s="3">
        <f t="shared" si="17"/>
        <v>2018</v>
      </c>
      <c r="S692" s="3">
        <f t="shared" si="17"/>
        <v>2019</v>
      </c>
      <c r="T692" s="3">
        <f t="shared" si="17"/>
        <v>2020</v>
      </c>
      <c r="U692" s="3">
        <f t="shared" si="17"/>
        <v>2021</v>
      </c>
      <c r="V692" s="3">
        <f t="shared" si="17"/>
        <v>2022</v>
      </c>
      <c r="W692" s="3" t="s">
        <v>113</v>
      </c>
      <c r="Y692" s="3" t="s">
        <v>114</v>
      </c>
      <c r="Z692" s="3">
        <v>2016</v>
      </c>
      <c r="AA692" s="3">
        <f t="shared" ref="AA692:AF692" si="18">+Z692+1</f>
        <v>2017</v>
      </c>
      <c r="AB692" s="3">
        <f t="shared" si="18"/>
        <v>2018</v>
      </c>
      <c r="AC692" s="3">
        <f t="shared" si="18"/>
        <v>2019</v>
      </c>
      <c r="AD692" s="3">
        <f t="shared" si="18"/>
        <v>2020</v>
      </c>
      <c r="AE692" s="3">
        <f t="shared" si="18"/>
        <v>2021</v>
      </c>
      <c r="AF692" s="3">
        <f t="shared" si="18"/>
        <v>2022</v>
      </c>
      <c r="AG692" s="3" t="s">
        <v>113</v>
      </c>
    </row>
    <row r="693" spans="5:33">
      <c r="E693" s="3">
        <v>1</v>
      </c>
      <c r="F693">
        <f t="shared" ref="F693:L704" si="19">COUNTIFS($A$67:$A$682,"&lt;=10",$B$67:$B$682,F$692,$C$67:$C$682,$E693)</f>
        <v>0</v>
      </c>
      <c r="G693">
        <f t="shared" si="19"/>
        <v>4</v>
      </c>
      <c r="H693">
        <f t="shared" si="19"/>
        <v>2</v>
      </c>
      <c r="I693">
        <f t="shared" si="19"/>
        <v>10</v>
      </c>
      <c r="J693">
        <f t="shared" si="19"/>
        <v>9</v>
      </c>
      <c r="K693">
        <f t="shared" si="19"/>
        <v>1</v>
      </c>
      <c r="L693">
        <f t="shared" si="19"/>
        <v>6</v>
      </c>
      <c r="M693">
        <f>SUM(F693:L693)</f>
        <v>32</v>
      </c>
      <c r="O693" s="3">
        <v>1</v>
      </c>
      <c r="P693">
        <f>COUNTIFS($A$67:$A$682,"&lt;=20",$B$67:$B$682,P$692,$C$67:$C$682,$E693)</f>
        <v>1</v>
      </c>
      <c r="Q693">
        <f t="shared" ref="Q693:V693" si="20">COUNTIFS($A$67:$A$682,"&lt;=20",$B$67:$B$682,Q$692,$C$67:$C$682,$E693)</f>
        <v>6</v>
      </c>
      <c r="R693">
        <f t="shared" si="20"/>
        <v>3</v>
      </c>
      <c r="S693">
        <f t="shared" si="20"/>
        <v>20</v>
      </c>
      <c r="T693">
        <f t="shared" si="20"/>
        <v>14</v>
      </c>
      <c r="U693">
        <f t="shared" si="20"/>
        <v>2</v>
      </c>
      <c r="V693">
        <f t="shared" si="20"/>
        <v>11</v>
      </c>
      <c r="W693">
        <f>SUM(P693:V693)</f>
        <v>57</v>
      </c>
      <c r="Y693" s="3">
        <v>1</v>
      </c>
      <c r="Z693">
        <f t="shared" ref="Z693:AF704" si="21">COUNTIFS($B$67:$B$682,Z$692,$C$67:$C$682,$E693)</f>
        <v>16</v>
      </c>
      <c r="AA693">
        <f t="shared" si="21"/>
        <v>34</v>
      </c>
      <c r="AB693">
        <f t="shared" si="21"/>
        <v>29</v>
      </c>
      <c r="AC693">
        <f t="shared" si="21"/>
        <v>73</v>
      </c>
      <c r="AD693">
        <f t="shared" si="21"/>
        <v>61</v>
      </c>
      <c r="AE693">
        <f t="shared" si="21"/>
        <v>20</v>
      </c>
      <c r="AF693">
        <f t="shared" si="21"/>
        <v>46</v>
      </c>
      <c r="AG693">
        <f>SUM(Z693:AF693)</f>
        <v>279</v>
      </c>
    </row>
    <row r="694" spans="5:33">
      <c r="E694" s="3">
        <f>E693+1</f>
        <v>2</v>
      </c>
      <c r="F694">
        <f t="shared" si="19"/>
        <v>0</v>
      </c>
      <c r="G694">
        <f t="shared" si="19"/>
        <v>4</v>
      </c>
      <c r="H694">
        <f t="shared" si="19"/>
        <v>0</v>
      </c>
      <c r="I694">
        <f t="shared" si="19"/>
        <v>0</v>
      </c>
      <c r="J694">
        <f t="shared" si="19"/>
        <v>1</v>
      </c>
      <c r="K694">
        <f t="shared" si="19"/>
        <v>1</v>
      </c>
      <c r="L694">
        <f t="shared" si="19"/>
        <v>4</v>
      </c>
      <c r="M694">
        <f t="shared" ref="M694:M704" si="22">SUM(F694:L694)</f>
        <v>10</v>
      </c>
      <c r="O694" s="3">
        <f>O693+1</f>
        <v>2</v>
      </c>
      <c r="P694">
        <f t="shared" ref="P694:V704" si="23">COUNTIFS($A$67:$A$682,"&lt;=20",$B$67:$B$682,P$692,$C$67:$C$682,$E694)</f>
        <v>3</v>
      </c>
      <c r="Q694">
        <f t="shared" si="23"/>
        <v>7</v>
      </c>
      <c r="R694">
        <f t="shared" si="23"/>
        <v>1</v>
      </c>
      <c r="S694">
        <f t="shared" si="23"/>
        <v>0</v>
      </c>
      <c r="T694">
        <f t="shared" si="23"/>
        <v>6</v>
      </c>
      <c r="U694">
        <f t="shared" si="23"/>
        <v>6</v>
      </c>
      <c r="V694">
        <f t="shared" si="23"/>
        <v>8</v>
      </c>
      <c r="W694">
        <f t="shared" ref="W694:W704" si="24">SUM(P694:V694)</f>
        <v>31</v>
      </c>
      <c r="Y694" s="3">
        <f>Y693+1</f>
        <v>2</v>
      </c>
      <c r="Z694">
        <f t="shared" si="21"/>
        <v>26</v>
      </c>
      <c r="AA694">
        <f t="shared" si="21"/>
        <v>26</v>
      </c>
      <c r="AB694">
        <f t="shared" si="21"/>
        <v>9</v>
      </c>
      <c r="AC694">
        <f t="shared" si="21"/>
        <v>11</v>
      </c>
      <c r="AD694">
        <f t="shared" si="21"/>
        <v>25</v>
      </c>
      <c r="AE694">
        <f t="shared" si="21"/>
        <v>26</v>
      </c>
      <c r="AF694">
        <f t="shared" si="21"/>
        <v>39</v>
      </c>
      <c r="AG694">
        <f t="shared" ref="AG694:AG704" si="25">SUM(Z694:AF694)</f>
        <v>162</v>
      </c>
    </row>
    <row r="695" spans="5:33">
      <c r="E695" s="3">
        <f t="shared" ref="E695:E704" si="26">E694+1</f>
        <v>3</v>
      </c>
      <c r="F695">
        <f t="shared" si="19"/>
        <v>0</v>
      </c>
      <c r="G695">
        <f t="shared" si="19"/>
        <v>0</v>
      </c>
      <c r="H695">
        <f t="shared" si="19"/>
        <v>0</v>
      </c>
      <c r="I695">
        <f t="shared" si="19"/>
        <v>0</v>
      </c>
      <c r="J695">
        <f t="shared" si="19"/>
        <v>0</v>
      </c>
      <c r="K695">
        <f t="shared" si="19"/>
        <v>0</v>
      </c>
      <c r="L695">
        <f t="shared" si="19"/>
        <v>0</v>
      </c>
      <c r="M695">
        <f t="shared" si="22"/>
        <v>0</v>
      </c>
      <c r="O695" s="3">
        <f t="shared" ref="O695:O704" si="27">O694+1</f>
        <v>3</v>
      </c>
      <c r="P695">
        <f t="shared" si="23"/>
        <v>0</v>
      </c>
      <c r="Q695">
        <f t="shared" si="23"/>
        <v>0</v>
      </c>
      <c r="R695">
        <f t="shared" si="23"/>
        <v>0</v>
      </c>
      <c r="S695">
        <f t="shared" si="23"/>
        <v>0</v>
      </c>
      <c r="T695">
        <f t="shared" si="23"/>
        <v>0</v>
      </c>
      <c r="U695">
        <f t="shared" si="23"/>
        <v>0</v>
      </c>
      <c r="V695">
        <f t="shared" si="23"/>
        <v>1</v>
      </c>
      <c r="W695">
        <f t="shared" si="24"/>
        <v>1</v>
      </c>
      <c r="Y695" s="3">
        <f t="shared" ref="Y695:Y704" si="28">Y694+1</f>
        <v>3</v>
      </c>
      <c r="Z695">
        <f t="shared" si="21"/>
        <v>3</v>
      </c>
      <c r="AA695">
        <f t="shared" si="21"/>
        <v>0</v>
      </c>
      <c r="AB695">
        <f t="shared" si="21"/>
        <v>0</v>
      </c>
      <c r="AC695">
        <f t="shared" si="21"/>
        <v>1</v>
      </c>
      <c r="AD695">
        <f t="shared" si="21"/>
        <v>0</v>
      </c>
      <c r="AE695">
        <f t="shared" si="21"/>
        <v>2</v>
      </c>
      <c r="AF695">
        <f t="shared" si="21"/>
        <v>3</v>
      </c>
      <c r="AG695">
        <f t="shared" si="25"/>
        <v>9</v>
      </c>
    </row>
    <row r="696" spans="5:33">
      <c r="E696" s="3">
        <f t="shared" si="26"/>
        <v>4</v>
      </c>
      <c r="F696">
        <f t="shared" si="19"/>
        <v>0</v>
      </c>
      <c r="G696">
        <f t="shared" si="19"/>
        <v>0</v>
      </c>
      <c r="H696">
        <f t="shared" si="19"/>
        <v>0</v>
      </c>
      <c r="I696">
        <f t="shared" si="19"/>
        <v>0</v>
      </c>
      <c r="J696">
        <f t="shared" si="19"/>
        <v>0</v>
      </c>
      <c r="K696">
        <f t="shared" si="19"/>
        <v>0</v>
      </c>
      <c r="L696">
        <f t="shared" si="19"/>
        <v>0</v>
      </c>
      <c r="M696">
        <f t="shared" si="22"/>
        <v>0</v>
      </c>
      <c r="O696" s="3">
        <f t="shared" si="27"/>
        <v>4</v>
      </c>
      <c r="P696">
        <f t="shared" si="23"/>
        <v>0</v>
      </c>
      <c r="Q696">
        <f t="shared" si="23"/>
        <v>0</v>
      </c>
      <c r="R696">
        <f t="shared" si="23"/>
        <v>0</v>
      </c>
      <c r="S696">
        <f t="shared" si="23"/>
        <v>0</v>
      </c>
      <c r="T696">
        <f t="shared" si="23"/>
        <v>0</v>
      </c>
      <c r="U696">
        <f t="shared" si="23"/>
        <v>0</v>
      </c>
      <c r="V696">
        <f t="shared" si="23"/>
        <v>0</v>
      </c>
      <c r="W696">
        <f t="shared" si="24"/>
        <v>0</v>
      </c>
      <c r="Y696" s="3">
        <f t="shared" si="28"/>
        <v>4</v>
      </c>
      <c r="Z696">
        <f t="shared" si="21"/>
        <v>0</v>
      </c>
      <c r="AA696">
        <f t="shared" si="21"/>
        <v>0</v>
      </c>
      <c r="AB696">
        <f t="shared" si="21"/>
        <v>0</v>
      </c>
      <c r="AC696">
        <f t="shared" si="21"/>
        <v>0</v>
      </c>
      <c r="AD696">
        <f t="shared" si="21"/>
        <v>0</v>
      </c>
      <c r="AE696">
        <f t="shared" si="21"/>
        <v>0</v>
      </c>
      <c r="AF696">
        <f t="shared" si="21"/>
        <v>0</v>
      </c>
      <c r="AG696">
        <f t="shared" si="25"/>
        <v>0</v>
      </c>
    </row>
    <row r="697" spans="5:33">
      <c r="E697" s="3">
        <f t="shared" si="26"/>
        <v>5</v>
      </c>
      <c r="F697">
        <f t="shared" si="19"/>
        <v>0</v>
      </c>
      <c r="G697">
        <f t="shared" si="19"/>
        <v>0</v>
      </c>
      <c r="H697">
        <f t="shared" si="19"/>
        <v>0</v>
      </c>
      <c r="I697">
        <f t="shared" si="19"/>
        <v>0</v>
      </c>
      <c r="J697">
        <f t="shared" si="19"/>
        <v>0</v>
      </c>
      <c r="K697">
        <f t="shared" si="19"/>
        <v>0</v>
      </c>
      <c r="L697">
        <f t="shared" si="19"/>
        <v>0</v>
      </c>
      <c r="M697">
        <f t="shared" si="22"/>
        <v>0</v>
      </c>
      <c r="O697" s="3">
        <f t="shared" si="27"/>
        <v>5</v>
      </c>
      <c r="P697">
        <f t="shared" si="23"/>
        <v>0</v>
      </c>
      <c r="Q697">
        <f t="shared" si="23"/>
        <v>0</v>
      </c>
      <c r="R697">
        <f t="shared" si="23"/>
        <v>0</v>
      </c>
      <c r="S697">
        <f t="shared" si="23"/>
        <v>0</v>
      </c>
      <c r="T697">
        <f t="shared" si="23"/>
        <v>0</v>
      </c>
      <c r="U697">
        <f t="shared" si="23"/>
        <v>0</v>
      </c>
      <c r="V697">
        <f t="shared" si="23"/>
        <v>0</v>
      </c>
      <c r="W697">
        <f t="shared" si="24"/>
        <v>0</v>
      </c>
      <c r="Y697" s="3">
        <f t="shared" si="28"/>
        <v>5</v>
      </c>
      <c r="Z697">
        <f t="shared" si="21"/>
        <v>0</v>
      </c>
      <c r="AA697">
        <f t="shared" si="21"/>
        <v>0</v>
      </c>
      <c r="AB697">
        <f t="shared" si="21"/>
        <v>0</v>
      </c>
      <c r="AC697">
        <f t="shared" si="21"/>
        <v>0</v>
      </c>
      <c r="AD697">
        <f t="shared" si="21"/>
        <v>0</v>
      </c>
      <c r="AE697">
        <f t="shared" si="21"/>
        <v>0</v>
      </c>
      <c r="AF697">
        <f t="shared" si="21"/>
        <v>0</v>
      </c>
      <c r="AG697">
        <f t="shared" si="25"/>
        <v>0</v>
      </c>
    </row>
    <row r="698" spans="5:33">
      <c r="E698" s="3">
        <f t="shared" si="26"/>
        <v>6</v>
      </c>
      <c r="F698">
        <f t="shared" si="19"/>
        <v>0</v>
      </c>
      <c r="G698">
        <f t="shared" si="19"/>
        <v>0</v>
      </c>
      <c r="H698">
        <f t="shared" si="19"/>
        <v>0</v>
      </c>
      <c r="I698">
        <f t="shared" si="19"/>
        <v>0</v>
      </c>
      <c r="J698">
        <f t="shared" si="19"/>
        <v>0</v>
      </c>
      <c r="K698">
        <f t="shared" si="19"/>
        <v>0</v>
      </c>
      <c r="L698">
        <f t="shared" si="19"/>
        <v>0</v>
      </c>
      <c r="M698">
        <f t="shared" si="22"/>
        <v>0</v>
      </c>
      <c r="O698" s="3">
        <f t="shared" si="27"/>
        <v>6</v>
      </c>
      <c r="P698">
        <f t="shared" si="23"/>
        <v>0</v>
      </c>
      <c r="Q698">
        <f t="shared" si="23"/>
        <v>0</v>
      </c>
      <c r="R698">
        <f t="shared" si="23"/>
        <v>0</v>
      </c>
      <c r="S698">
        <f t="shared" si="23"/>
        <v>0</v>
      </c>
      <c r="T698">
        <f t="shared" si="23"/>
        <v>0</v>
      </c>
      <c r="U698">
        <f t="shared" si="23"/>
        <v>0</v>
      </c>
      <c r="V698">
        <f t="shared" si="23"/>
        <v>0</v>
      </c>
      <c r="W698">
        <f t="shared" si="24"/>
        <v>0</v>
      </c>
      <c r="Y698" s="3">
        <f t="shared" si="28"/>
        <v>6</v>
      </c>
      <c r="Z698">
        <f t="shared" si="21"/>
        <v>0</v>
      </c>
      <c r="AA698">
        <f t="shared" si="21"/>
        <v>0</v>
      </c>
      <c r="AB698">
        <f t="shared" si="21"/>
        <v>0</v>
      </c>
      <c r="AC698">
        <f t="shared" si="21"/>
        <v>0</v>
      </c>
      <c r="AD698">
        <f t="shared" si="21"/>
        <v>0</v>
      </c>
      <c r="AE698">
        <f t="shared" si="21"/>
        <v>0</v>
      </c>
      <c r="AF698">
        <f t="shared" si="21"/>
        <v>0</v>
      </c>
      <c r="AG698">
        <f t="shared" si="25"/>
        <v>0</v>
      </c>
    </row>
    <row r="699" spans="5:33">
      <c r="E699" s="3">
        <f t="shared" si="26"/>
        <v>7</v>
      </c>
      <c r="F699">
        <f t="shared" si="19"/>
        <v>0</v>
      </c>
      <c r="G699">
        <f t="shared" si="19"/>
        <v>0</v>
      </c>
      <c r="H699">
        <f t="shared" si="19"/>
        <v>0</v>
      </c>
      <c r="I699">
        <f t="shared" si="19"/>
        <v>0</v>
      </c>
      <c r="J699">
        <f t="shared" si="19"/>
        <v>0</v>
      </c>
      <c r="K699">
        <f t="shared" si="19"/>
        <v>0</v>
      </c>
      <c r="L699">
        <f t="shared" si="19"/>
        <v>0</v>
      </c>
      <c r="M699">
        <f t="shared" si="22"/>
        <v>0</v>
      </c>
      <c r="O699" s="3">
        <f t="shared" si="27"/>
        <v>7</v>
      </c>
      <c r="P699">
        <f t="shared" si="23"/>
        <v>0</v>
      </c>
      <c r="Q699">
        <f t="shared" si="23"/>
        <v>0</v>
      </c>
      <c r="R699">
        <f t="shared" si="23"/>
        <v>0</v>
      </c>
      <c r="S699">
        <f t="shared" si="23"/>
        <v>0</v>
      </c>
      <c r="T699">
        <f t="shared" si="23"/>
        <v>0</v>
      </c>
      <c r="U699">
        <f t="shared" si="23"/>
        <v>0</v>
      </c>
      <c r="V699">
        <f t="shared" si="23"/>
        <v>0</v>
      </c>
      <c r="W699">
        <f t="shared" si="24"/>
        <v>0</v>
      </c>
      <c r="Y699" s="3">
        <f t="shared" si="28"/>
        <v>7</v>
      </c>
      <c r="Z699">
        <f t="shared" si="21"/>
        <v>0</v>
      </c>
      <c r="AA699">
        <f t="shared" si="21"/>
        <v>0</v>
      </c>
      <c r="AB699">
        <f t="shared" si="21"/>
        <v>0</v>
      </c>
      <c r="AC699">
        <f t="shared" si="21"/>
        <v>0</v>
      </c>
      <c r="AD699">
        <f t="shared" si="21"/>
        <v>0</v>
      </c>
      <c r="AE699">
        <f t="shared" si="21"/>
        <v>0</v>
      </c>
      <c r="AF699">
        <f t="shared" si="21"/>
        <v>0</v>
      </c>
      <c r="AG699">
        <f t="shared" si="25"/>
        <v>0</v>
      </c>
    </row>
    <row r="700" spans="5:33">
      <c r="E700" s="3">
        <f t="shared" si="26"/>
        <v>8</v>
      </c>
      <c r="F700">
        <f t="shared" si="19"/>
        <v>0</v>
      </c>
      <c r="G700">
        <f t="shared" si="19"/>
        <v>0</v>
      </c>
      <c r="H700">
        <f t="shared" si="19"/>
        <v>0</v>
      </c>
      <c r="I700">
        <f t="shared" si="19"/>
        <v>0</v>
      </c>
      <c r="J700">
        <f t="shared" si="19"/>
        <v>0</v>
      </c>
      <c r="K700">
        <f t="shared" si="19"/>
        <v>0</v>
      </c>
      <c r="L700">
        <f t="shared" si="19"/>
        <v>0</v>
      </c>
      <c r="M700">
        <f t="shared" si="22"/>
        <v>0</v>
      </c>
      <c r="O700" s="3">
        <f t="shared" si="27"/>
        <v>8</v>
      </c>
      <c r="P700">
        <f t="shared" si="23"/>
        <v>0</v>
      </c>
      <c r="Q700">
        <f t="shared" si="23"/>
        <v>0</v>
      </c>
      <c r="R700">
        <f t="shared" si="23"/>
        <v>0</v>
      </c>
      <c r="S700">
        <f t="shared" si="23"/>
        <v>0</v>
      </c>
      <c r="T700">
        <f t="shared" si="23"/>
        <v>0</v>
      </c>
      <c r="U700">
        <f t="shared" si="23"/>
        <v>0</v>
      </c>
      <c r="V700">
        <f t="shared" si="23"/>
        <v>0</v>
      </c>
      <c r="W700">
        <f t="shared" si="24"/>
        <v>0</v>
      </c>
      <c r="Y700" s="3">
        <f t="shared" si="28"/>
        <v>8</v>
      </c>
      <c r="Z700">
        <f t="shared" si="21"/>
        <v>0</v>
      </c>
      <c r="AA700">
        <f t="shared" si="21"/>
        <v>0</v>
      </c>
      <c r="AB700">
        <f t="shared" si="21"/>
        <v>0</v>
      </c>
      <c r="AC700">
        <f t="shared" si="21"/>
        <v>0</v>
      </c>
      <c r="AD700">
        <f t="shared" si="21"/>
        <v>0</v>
      </c>
      <c r="AE700">
        <f t="shared" si="21"/>
        <v>0</v>
      </c>
      <c r="AF700">
        <f t="shared" si="21"/>
        <v>0</v>
      </c>
      <c r="AG700">
        <f t="shared" si="25"/>
        <v>0</v>
      </c>
    </row>
    <row r="701" spans="5:33">
      <c r="E701" s="3">
        <f t="shared" si="26"/>
        <v>9</v>
      </c>
      <c r="F701">
        <f t="shared" si="19"/>
        <v>0</v>
      </c>
      <c r="G701">
        <f t="shared" si="19"/>
        <v>0</v>
      </c>
      <c r="H701">
        <f t="shared" si="19"/>
        <v>0</v>
      </c>
      <c r="I701">
        <f t="shared" si="19"/>
        <v>0</v>
      </c>
      <c r="J701">
        <f t="shared" si="19"/>
        <v>0</v>
      </c>
      <c r="K701">
        <f t="shared" si="19"/>
        <v>0</v>
      </c>
      <c r="L701">
        <f t="shared" si="19"/>
        <v>0</v>
      </c>
      <c r="M701">
        <f t="shared" si="22"/>
        <v>0</v>
      </c>
      <c r="O701" s="3">
        <f t="shared" si="27"/>
        <v>9</v>
      </c>
      <c r="P701">
        <f t="shared" si="23"/>
        <v>0</v>
      </c>
      <c r="Q701">
        <f t="shared" si="23"/>
        <v>0</v>
      </c>
      <c r="R701">
        <f t="shared" si="23"/>
        <v>0</v>
      </c>
      <c r="S701">
        <f t="shared" si="23"/>
        <v>0</v>
      </c>
      <c r="T701">
        <f t="shared" si="23"/>
        <v>0</v>
      </c>
      <c r="U701">
        <f t="shared" si="23"/>
        <v>0</v>
      </c>
      <c r="V701">
        <f t="shared" si="23"/>
        <v>0</v>
      </c>
      <c r="W701">
        <f t="shared" si="24"/>
        <v>0</v>
      </c>
      <c r="Y701" s="3">
        <f t="shared" si="28"/>
        <v>9</v>
      </c>
      <c r="Z701">
        <f t="shared" si="21"/>
        <v>0</v>
      </c>
      <c r="AA701">
        <f t="shared" si="21"/>
        <v>0</v>
      </c>
      <c r="AB701">
        <f t="shared" si="21"/>
        <v>0</v>
      </c>
      <c r="AC701">
        <f t="shared" si="21"/>
        <v>0</v>
      </c>
      <c r="AD701">
        <f t="shared" si="21"/>
        <v>0</v>
      </c>
      <c r="AE701">
        <f t="shared" si="21"/>
        <v>0</v>
      </c>
      <c r="AF701">
        <f t="shared" si="21"/>
        <v>0</v>
      </c>
      <c r="AG701">
        <f t="shared" si="25"/>
        <v>0</v>
      </c>
    </row>
    <row r="702" spans="5:33">
      <c r="E702" s="3">
        <f t="shared" si="26"/>
        <v>10</v>
      </c>
      <c r="F702">
        <f t="shared" si="19"/>
        <v>0</v>
      </c>
      <c r="G702">
        <f t="shared" si="19"/>
        <v>0</v>
      </c>
      <c r="H702">
        <f t="shared" si="19"/>
        <v>0</v>
      </c>
      <c r="I702">
        <f t="shared" si="19"/>
        <v>0</v>
      </c>
      <c r="J702">
        <f t="shared" si="19"/>
        <v>0</v>
      </c>
      <c r="K702">
        <f t="shared" si="19"/>
        <v>0</v>
      </c>
      <c r="L702">
        <f t="shared" si="19"/>
        <v>0</v>
      </c>
      <c r="M702">
        <f t="shared" si="22"/>
        <v>0</v>
      </c>
      <c r="O702" s="3">
        <f t="shared" si="27"/>
        <v>10</v>
      </c>
      <c r="P702">
        <f t="shared" si="23"/>
        <v>0</v>
      </c>
      <c r="Q702">
        <f t="shared" si="23"/>
        <v>0</v>
      </c>
      <c r="R702">
        <f t="shared" si="23"/>
        <v>0</v>
      </c>
      <c r="S702">
        <f t="shared" si="23"/>
        <v>0</v>
      </c>
      <c r="T702">
        <f t="shared" si="23"/>
        <v>0</v>
      </c>
      <c r="U702">
        <f t="shared" si="23"/>
        <v>0</v>
      </c>
      <c r="V702">
        <f t="shared" si="23"/>
        <v>0</v>
      </c>
      <c r="W702">
        <f t="shared" si="24"/>
        <v>0</v>
      </c>
      <c r="Y702" s="3">
        <f t="shared" si="28"/>
        <v>10</v>
      </c>
      <c r="Z702">
        <f t="shared" si="21"/>
        <v>0</v>
      </c>
      <c r="AA702">
        <f t="shared" si="21"/>
        <v>0</v>
      </c>
      <c r="AB702">
        <f t="shared" si="21"/>
        <v>0</v>
      </c>
      <c r="AC702">
        <f t="shared" si="21"/>
        <v>0</v>
      </c>
      <c r="AD702">
        <f t="shared" si="21"/>
        <v>0</v>
      </c>
      <c r="AE702">
        <f t="shared" si="21"/>
        <v>0</v>
      </c>
      <c r="AF702">
        <f t="shared" si="21"/>
        <v>0</v>
      </c>
      <c r="AG702">
        <f t="shared" si="25"/>
        <v>0</v>
      </c>
    </row>
    <row r="703" spans="5:33">
      <c r="E703" s="3">
        <f t="shared" si="26"/>
        <v>11</v>
      </c>
      <c r="F703">
        <f t="shared" si="19"/>
        <v>0</v>
      </c>
      <c r="G703">
        <f t="shared" si="19"/>
        <v>0</v>
      </c>
      <c r="H703">
        <f t="shared" si="19"/>
        <v>0</v>
      </c>
      <c r="I703">
        <f t="shared" si="19"/>
        <v>0</v>
      </c>
      <c r="J703">
        <f t="shared" si="19"/>
        <v>0</v>
      </c>
      <c r="K703">
        <f t="shared" si="19"/>
        <v>0</v>
      </c>
      <c r="L703">
        <f t="shared" si="19"/>
        <v>0</v>
      </c>
      <c r="M703">
        <f t="shared" si="22"/>
        <v>0</v>
      </c>
      <c r="O703" s="3">
        <f t="shared" si="27"/>
        <v>11</v>
      </c>
      <c r="P703">
        <f t="shared" si="23"/>
        <v>0</v>
      </c>
      <c r="Q703">
        <f t="shared" si="23"/>
        <v>0</v>
      </c>
      <c r="R703">
        <f t="shared" si="23"/>
        <v>0</v>
      </c>
      <c r="S703">
        <f t="shared" si="23"/>
        <v>0</v>
      </c>
      <c r="T703">
        <f t="shared" si="23"/>
        <v>0</v>
      </c>
      <c r="U703">
        <f t="shared" si="23"/>
        <v>0</v>
      </c>
      <c r="V703">
        <f t="shared" si="23"/>
        <v>0</v>
      </c>
      <c r="W703">
        <f t="shared" si="24"/>
        <v>0</v>
      </c>
      <c r="Y703" s="3">
        <f t="shared" si="28"/>
        <v>11</v>
      </c>
      <c r="Z703">
        <f t="shared" si="21"/>
        <v>0</v>
      </c>
      <c r="AA703">
        <f t="shared" si="21"/>
        <v>0</v>
      </c>
      <c r="AB703">
        <f t="shared" si="21"/>
        <v>0</v>
      </c>
      <c r="AC703">
        <f t="shared" si="21"/>
        <v>0</v>
      </c>
      <c r="AD703">
        <f t="shared" si="21"/>
        <v>0</v>
      </c>
      <c r="AE703">
        <f t="shared" si="21"/>
        <v>0</v>
      </c>
      <c r="AF703">
        <f t="shared" si="21"/>
        <v>0</v>
      </c>
      <c r="AG703">
        <f t="shared" si="25"/>
        <v>0</v>
      </c>
    </row>
    <row r="704" spans="5:33">
      <c r="E704" s="3">
        <f t="shared" si="26"/>
        <v>12</v>
      </c>
      <c r="F704" s="43">
        <f t="shared" si="19"/>
        <v>10</v>
      </c>
      <c r="G704" s="43">
        <f t="shared" si="19"/>
        <v>2</v>
      </c>
      <c r="H704" s="43">
        <f t="shared" si="19"/>
        <v>8</v>
      </c>
      <c r="I704" s="43">
        <f t="shared" si="19"/>
        <v>0</v>
      </c>
      <c r="J704" s="43">
        <f t="shared" si="19"/>
        <v>0</v>
      </c>
      <c r="K704" s="43">
        <f t="shared" si="19"/>
        <v>8</v>
      </c>
      <c r="L704" s="43">
        <f t="shared" si="19"/>
        <v>0</v>
      </c>
      <c r="M704" s="43">
        <f t="shared" si="22"/>
        <v>28</v>
      </c>
      <c r="O704" s="3">
        <f t="shared" si="27"/>
        <v>12</v>
      </c>
      <c r="P704" s="43">
        <f t="shared" si="23"/>
        <v>16</v>
      </c>
      <c r="Q704" s="43">
        <f t="shared" si="23"/>
        <v>7</v>
      </c>
      <c r="R704" s="43">
        <f t="shared" si="23"/>
        <v>16</v>
      </c>
      <c r="S704" s="43">
        <f t="shared" si="23"/>
        <v>0</v>
      </c>
      <c r="T704" s="43">
        <f t="shared" si="23"/>
        <v>0</v>
      </c>
      <c r="U704" s="43">
        <f t="shared" si="23"/>
        <v>12</v>
      </c>
      <c r="V704" s="43">
        <f t="shared" si="23"/>
        <v>0</v>
      </c>
      <c r="W704" s="43">
        <f t="shared" si="24"/>
        <v>51</v>
      </c>
      <c r="Y704" s="3">
        <f t="shared" si="28"/>
        <v>12</v>
      </c>
      <c r="Z704" s="43">
        <f t="shared" si="21"/>
        <v>43</v>
      </c>
      <c r="AA704" s="43">
        <f t="shared" si="21"/>
        <v>28</v>
      </c>
      <c r="AB704" s="43">
        <f t="shared" si="21"/>
        <v>50</v>
      </c>
      <c r="AC704" s="43">
        <f t="shared" si="21"/>
        <v>3</v>
      </c>
      <c r="AD704" s="43">
        <f t="shared" si="21"/>
        <v>2</v>
      </c>
      <c r="AE704" s="43">
        <f t="shared" si="21"/>
        <v>40</v>
      </c>
      <c r="AF704" s="43">
        <f t="shared" si="21"/>
        <v>0</v>
      </c>
      <c r="AG704" s="43">
        <f t="shared" si="25"/>
        <v>166</v>
      </c>
    </row>
    <row r="705" spans="5:33">
      <c r="F705">
        <f>SUM(F693:F704)</f>
        <v>10</v>
      </c>
      <c r="G705">
        <f>SUM(G693:G704)</f>
        <v>10</v>
      </c>
      <c r="H705">
        <f t="shared" ref="H705:M705" si="29">SUM(H693:H704)</f>
        <v>10</v>
      </c>
      <c r="I705">
        <f t="shared" si="29"/>
        <v>10</v>
      </c>
      <c r="J705">
        <f t="shared" si="29"/>
        <v>10</v>
      </c>
      <c r="K705">
        <f t="shared" si="29"/>
        <v>10</v>
      </c>
      <c r="L705">
        <f t="shared" si="29"/>
        <v>10</v>
      </c>
      <c r="M705">
        <f t="shared" si="29"/>
        <v>70</v>
      </c>
      <c r="P705">
        <f>SUM(P693:P704)</f>
        <v>20</v>
      </c>
      <c r="Q705">
        <f>SUM(Q693:Q704)</f>
        <v>20</v>
      </c>
      <c r="R705">
        <f t="shared" ref="R705:W705" si="30">SUM(R693:R704)</f>
        <v>20</v>
      </c>
      <c r="S705">
        <f t="shared" si="30"/>
        <v>20</v>
      </c>
      <c r="T705">
        <f t="shared" si="30"/>
        <v>20</v>
      </c>
      <c r="U705">
        <f t="shared" si="30"/>
        <v>20</v>
      </c>
      <c r="V705">
        <f t="shared" si="30"/>
        <v>20</v>
      </c>
      <c r="W705">
        <f t="shared" si="30"/>
        <v>140</v>
      </c>
      <c r="Z705">
        <f>SUM(Z693:Z704)</f>
        <v>88</v>
      </c>
      <c r="AA705">
        <f>SUM(AA693:AA704)</f>
        <v>88</v>
      </c>
      <c r="AB705">
        <f t="shared" ref="AB705:AG705" si="31">SUM(AB693:AB704)</f>
        <v>88</v>
      </c>
      <c r="AC705">
        <f t="shared" si="31"/>
        <v>88</v>
      </c>
      <c r="AD705">
        <f t="shared" si="31"/>
        <v>88</v>
      </c>
      <c r="AE705">
        <f t="shared" si="31"/>
        <v>88</v>
      </c>
      <c r="AF705">
        <f t="shared" si="31"/>
        <v>88</v>
      </c>
      <c r="AG705">
        <f t="shared" si="31"/>
        <v>616</v>
      </c>
    </row>
    <row r="706" spans="5:33">
      <c r="T706"/>
    </row>
    <row r="707" spans="5:33">
      <c r="E707" s="3" t="s">
        <v>120</v>
      </c>
      <c r="O707" s="3" t="s">
        <v>122</v>
      </c>
      <c r="T707"/>
      <c r="Y707" s="3" t="s">
        <v>116</v>
      </c>
    </row>
    <row r="708" spans="5:33">
      <c r="T708"/>
    </row>
    <row r="709" spans="5:33">
      <c r="E709" s="3" t="s">
        <v>114</v>
      </c>
      <c r="F709" s="3">
        <v>2016</v>
      </c>
      <c r="G709" s="3">
        <f>+F709+1</f>
        <v>2017</v>
      </c>
      <c r="H709" s="3">
        <f t="shared" ref="H709:L709" si="32">+G709+1</f>
        <v>2018</v>
      </c>
      <c r="I709" s="3">
        <f t="shared" si="32"/>
        <v>2019</v>
      </c>
      <c r="J709" s="3">
        <f t="shared" si="32"/>
        <v>2020</v>
      </c>
      <c r="K709" s="3">
        <f t="shared" si="32"/>
        <v>2021</v>
      </c>
      <c r="L709" s="3">
        <f t="shared" si="32"/>
        <v>2022</v>
      </c>
      <c r="M709" s="3" t="s">
        <v>113</v>
      </c>
      <c r="O709" s="3" t="s">
        <v>114</v>
      </c>
      <c r="P709" s="3">
        <v>2016</v>
      </c>
      <c r="Q709" s="3">
        <f>+P709+1</f>
        <v>2017</v>
      </c>
      <c r="R709" s="3">
        <f t="shared" ref="R709:V709" si="33">+Q709+1</f>
        <v>2018</v>
      </c>
      <c r="S709" s="3">
        <f t="shared" si="33"/>
        <v>2019</v>
      </c>
      <c r="T709" s="3">
        <f t="shared" si="33"/>
        <v>2020</v>
      </c>
      <c r="U709" s="3">
        <f t="shared" si="33"/>
        <v>2021</v>
      </c>
      <c r="V709" s="3">
        <f t="shared" si="33"/>
        <v>2022</v>
      </c>
      <c r="W709" s="3" t="s">
        <v>113</v>
      </c>
      <c r="Y709" s="3" t="s">
        <v>114</v>
      </c>
      <c r="Z709" s="3">
        <v>2016</v>
      </c>
      <c r="AA709" s="3">
        <f>+Z709+1</f>
        <v>2017</v>
      </c>
      <c r="AB709" s="3">
        <f t="shared" ref="AB709:AF709" si="34">+AA709+1</f>
        <v>2018</v>
      </c>
      <c r="AC709" s="3">
        <f t="shared" si="34"/>
        <v>2019</v>
      </c>
      <c r="AD709" s="3">
        <f t="shared" si="34"/>
        <v>2020</v>
      </c>
      <c r="AE709" s="3">
        <f t="shared" si="34"/>
        <v>2021</v>
      </c>
      <c r="AF709" s="3">
        <f t="shared" si="34"/>
        <v>2022</v>
      </c>
      <c r="AG709" s="3" t="s">
        <v>113</v>
      </c>
    </row>
    <row r="710" spans="5:33">
      <c r="E710" s="3">
        <v>1</v>
      </c>
      <c r="F710" s="2">
        <f t="shared" ref="F710:M721" si="35">F693/F$705</f>
        <v>0</v>
      </c>
      <c r="G710" s="2">
        <f t="shared" si="35"/>
        <v>0.4</v>
      </c>
      <c r="H710" s="2">
        <f t="shared" si="35"/>
        <v>0.2</v>
      </c>
      <c r="I710" s="2">
        <f t="shared" si="35"/>
        <v>1</v>
      </c>
      <c r="J710" s="2">
        <f t="shared" si="35"/>
        <v>0.9</v>
      </c>
      <c r="K710" s="2">
        <f t="shared" si="35"/>
        <v>0.1</v>
      </c>
      <c r="L710" s="2">
        <f t="shared" si="35"/>
        <v>0.6</v>
      </c>
      <c r="M710" s="2">
        <f t="shared" si="35"/>
        <v>0.45714285714285713</v>
      </c>
      <c r="O710" s="3">
        <v>1</v>
      </c>
      <c r="P710" s="2">
        <f t="shared" ref="P710:W721" si="36">P693/P$705</f>
        <v>0.05</v>
      </c>
      <c r="Q710" s="2">
        <f t="shared" si="36"/>
        <v>0.3</v>
      </c>
      <c r="R710" s="2">
        <f t="shared" si="36"/>
        <v>0.15</v>
      </c>
      <c r="S710" s="2">
        <f t="shared" si="36"/>
        <v>1</v>
      </c>
      <c r="T710" s="2">
        <f t="shared" si="36"/>
        <v>0.7</v>
      </c>
      <c r="U710" s="2">
        <f t="shared" si="36"/>
        <v>0.1</v>
      </c>
      <c r="V710" s="2">
        <f t="shared" si="36"/>
        <v>0.55000000000000004</v>
      </c>
      <c r="W710" s="2">
        <f t="shared" si="36"/>
        <v>0.40714285714285714</v>
      </c>
      <c r="Y710" s="3">
        <v>1</v>
      </c>
      <c r="Z710" s="2">
        <f t="shared" ref="Z710:AG721" si="37">Z693/Z$705</f>
        <v>0.18181818181818182</v>
      </c>
      <c r="AA710" s="2">
        <f t="shared" si="37"/>
        <v>0.38636363636363635</v>
      </c>
      <c r="AB710" s="2">
        <f t="shared" si="37"/>
        <v>0.32954545454545453</v>
      </c>
      <c r="AC710" s="2">
        <f t="shared" si="37"/>
        <v>0.82954545454545459</v>
      </c>
      <c r="AD710" s="2">
        <f t="shared" si="37"/>
        <v>0.69318181818181823</v>
      </c>
      <c r="AE710" s="2">
        <f t="shared" si="37"/>
        <v>0.22727272727272727</v>
      </c>
      <c r="AF710" s="2">
        <f t="shared" si="37"/>
        <v>0.52272727272727271</v>
      </c>
      <c r="AG710" s="2">
        <f t="shared" si="37"/>
        <v>0.45292207792207795</v>
      </c>
    </row>
    <row r="711" spans="5:33">
      <c r="E711" s="3">
        <f>E710+1</f>
        <v>2</v>
      </c>
      <c r="F711" s="2">
        <f t="shared" si="35"/>
        <v>0</v>
      </c>
      <c r="G711" s="2">
        <f t="shared" si="35"/>
        <v>0.4</v>
      </c>
      <c r="H711" s="2">
        <f t="shared" si="35"/>
        <v>0</v>
      </c>
      <c r="I711" s="2">
        <f t="shared" si="35"/>
        <v>0</v>
      </c>
      <c r="J711" s="2">
        <f t="shared" si="35"/>
        <v>0.1</v>
      </c>
      <c r="K711" s="2">
        <f t="shared" si="35"/>
        <v>0.1</v>
      </c>
      <c r="L711" s="2">
        <f t="shared" si="35"/>
        <v>0.4</v>
      </c>
      <c r="M711" s="2">
        <f t="shared" si="35"/>
        <v>0.14285714285714285</v>
      </c>
      <c r="O711" s="3">
        <f>O710+1</f>
        <v>2</v>
      </c>
      <c r="P711" s="2">
        <f t="shared" si="36"/>
        <v>0.15</v>
      </c>
      <c r="Q711" s="2">
        <f t="shared" si="36"/>
        <v>0.35</v>
      </c>
      <c r="R711" s="2">
        <f t="shared" si="36"/>
        <v>0.05</v>
      </c>
      <c r="S711" s="2">
        <f t="shared" si="36"/>
        <v>0</v>
      </c>
      <c r="T711" s="2">
        <f t="shared" si="36"/>
        <v>0.3</v>
      </c>
      <c r="U711" s="2">
        <f t="shared" si="36"/>
        <v>0.3</v>
      </c>
      <c r="V711" s="2">
        <f t="shared" si="36"/>
        <v>0.4</v>
      </c>
      <c r="W711" s="2">
        <f t="shared" si="36"/>
        <v>0.22142857142857142</v>
      </c>
      <c r="Y711" s="3">
        <f>Y710+1</f>
        <v>2</v>
      </c>
      <c r="Z711" s="2">
        <f t="shared" si="37"/>
        <v>0.29545454545454547</v>
      </c>
      <c r="AA711" s="2">
        <f t="shared" si="37"/>
        <v>0.29545454545454547</v>
      </c>
      <c r="AB711" s="2">
        <f t="shared" si="37"/>
        <v>0.10227272727272728</v>
      </c>
      <c r="AC711" s="2">
        <f t="shared" si="37"/>
        <v>0.125</v>
      </c>
      <c r="AD711" s="2">
        <f t="shared" si="37"/>
        <v>0.28409090909090912</v>
      </c>
      <c r="AE711" s="2">
        <f t="shared" si="37"/>
        <v>0.29545454545454547</v>
      </c>
      <c r="AF711" s="2">
        <f t="shared" si="37"/>
        <v>0.44318181818181818</v>
      </c>
      <c r="AG711" s="2">
        <f t="shared" si="37"/>
        <v>0.26298701298701299</v>
      </c>
    </row>
    <row r="712" spans="5:33">
      <c r="E712" s="3">
        <f t="shared" ref="E712:E721" si="38">E711+1</f>
        <v>3</v>
      </c>
      <c r="F712" s="2">
        <f t="shared" si="35"/>
        <v>0</v>
      </c>
      <c r="G712" s="2">
        <f t="shared" si="35"/>
        <v>0</v>
      </c>
      <c r="H712" s="2">
        <f t="shared" si="35"/>
        <v>0</v>
      </c>
      <c r="I712" s="2">
        <f t="shared" si="35"/>
        <v>0</v>
      </c>
      <c r="J712" s="2">
        <f t="shared" si="35"/>
        <v>0</v>
      </c>
      <c r="K712" s="2">
        <f t="shared" si="35"/>
        <v>0</v>
      </c>
      <c r="L712" s="2">
        <f t="shared" si="35"/>
        <v>0</v>
      </c>
      <c r="M712" s="2">
        <f t="shared" si="35"/>
        <v>0</v>
      </c>
      <c r="O712" s="3">
        <f t="shared" ref="O712:O721" si="39">O711+1</f>
        <v>3</v>
      </c>
      <c r="P712" s="2">
        <f t="shared" si="36"/>
        <v>0</v>
      </c>
      <c r="Q712" s="2">
        <f t="shared" si="36"/>
        <v>0</v>
      </c>
      <c r="R712" s="2">
        <f t="shared" si="36"/>
        <v>0</v>
      </c>
      <c r="S712" s="2">
        <f t="shared" si="36"/>
        <v>0</v>
      </c>
      <c r="T712" s="2">
        <f t="shared" si="36"/>
        <v>0</v>
      </c>
      <c r="U712" s="2">
        <f t="shared" si="36"/>
        <v>0</v>
      </c>
      <c r="V712" s="2">
        <f t="shared" si="36"/>
        <v>0.05</v>
      </c>
      <c r="W712" s="2">
        <f t="shared" si="36"/>
        <v>7.1428571428571426E-3</v>
      </c>
      <c r="Y712" s="3">
        <f t="shared" ref="Y712:Y721" si="40">Y711+1</f>
        <v>3</v>
      </c>
      <c r="Z712" s="2">
        <f t="shared" si="37"/>
        <v>3.4090909090909088E-2</v>
      </c>
      <c r="AA712" s="2">
        <f t="shared" si="37"/>
        <v>0</v>
      </c>
      <c r="AB712" s="2">
        <f t="shared" si="37"/>
        <v>0</v>
      </c>
      <c r="AC712" s="2">
        <f t="shared" si="37"/>
        <v>1.1363636363636364E-2</v>
      </c>
      <c r="AD712" s="2">
        <f t="shared" si="37"/>
        <v>0</v>
      </c>
      <c r="AE712" s="2">
        <f t="shared" si="37"/>
        <v>2.2727272727272728E-2</v>
      </c>
      <c r="AF712" s="2">
        <f t="shared" si="37"/>
        <v>3.4090909090909088E-2</v>
      </c>
      <c r="AG712" s="2">
        <f t="shared" si="37"/>
        <v>1.461038961038961E-2</v>
      </c>
    </row>
    <row r="713" spans="5:33">
      <c r="E713" s="3">
        <f t="shared" si="38"/>
        <v>4</v>
      </c>
      <c r="F713" s="2">
        <f t="shared" si="35"/>
        <v>0</v>
      </c>
      <c r="G713" s="2">
        <f t="shared" si="35"/>
        <v>0</v>
      </c>
      <c r="H713" s="2">
        <f t="shared" si="35"/>
        <v>0</v>
      </c>
      <c r="I713" s="2">
        <f t="shared" si="35"/>
        <v>0</v>
      </c>
      <c r="J713" s="2">
        <f t="shared" si="35"/>
        <v>0</v>
      </c>
      <c r="K713" s="2">
        <f t="shared" si="35"/>
        <v>0</v>
      </c>
      <c r="L713" s="2">
        <f t="shared" si="35"/>
        <v>0</v>
      </c>
      <c r="M713" s="2">
        <f t="shared" si="35"/>
        <v>0</v>
      </c>
      <c r="O713" s="3">
        <f t="shared" si="39"/>
        <v>4</v>
      </c>
      <c r="P713" s="2">
        <f t="shared" si="36"/>
        <v>0</v>
      </c>
      <c r="Q713" s="2">
        <f t="shared" si="36"/>
        <v>0</v>
      </c>
      <c r="R713" s="2">
        <f t="shared" si="36"/>
        <v>0</v>
      </c>
      <c r="S713" s="2">
        <f t="shared" si="36"/>
        <v>0</v>
      </c>
      <c r="T713" s="2">
        <f t="shared" si="36"/>
        <v>0</v>
      </c>
      <c r="U713" s="2">
        <f t="shared" si="36"/>
        <v>0</v>
      </c>
      <c r="V713" s="2">
        <f t="shared" si="36"/>
        <v>0</v>
      </c>
      <c r="W713" s="2">
        <f t="shared" si="36"/>
        <v>0</v>
      </c>
      <c r="Y713" s="3">
        <f t="shared" si="40"/>
        <v>4</v>
      </c>
      <c r="Z713" s="2">
        <f t="shared" si="37"/>
        <v>0</v>
      </c>
      <c r="AA713" s="2">
        <f t="shared" si="37"/>
        <v>0</v>
      </c>
      <c r="AB713" s="2">
        <f t="shared" si="37"/>
        <v>0</v>
      </c>
      <c r="AC713" s="2">
        <f t="shared" si="37"/>
        <v>0</v>
      </c>
      <c r="AD713" s="2">
        <f t="shared" si="37"/>
        <v>0</v>
      </c>
      <c r="AE713" s="2">
        <f t="shared" si="37"/>
        <v>0</v>
      </c>
      <c r="AF713" s="2">
        <f t="shared" si="37"/>
        <v>0</v>
      </c>
      <c r="AG713" s="2">
        <f t="shared" si="37"/>
        <v>0</v>
      </c>
    </row>
    <row r="714" spans="5:33">
      <c r="E714" s="3">
        <f t="shared" si="38"/>
        <v>5</v>
      </c>
      <c r="F714" s="2">
        <f t="shared" si="35"/>
        <v>0</v>
      </c>
      <c r="G714" s="2">
        <f t="shared" si="35"/>
        <v>0</v>
      </c>
      <c r="H714" s="2">
        <f t="shared" si="35"/>
        <v>0</v>
      </c>
      <c r="I714" s="2">
        <f t="shared" si="35"/>
        <v>0</v>
      </c>
      <c r="J714" s="2">
        <f t="shared" si="35"/>
        <v>0</v>
      </c>
      <c r="K714" s="2">
        <f t="shared" si="35"/>
        <v>0</v>
      </c>
      <c r="L714" s="2">
        <f t="shared" si="35"/>
        <v>0</v>
      </c>
      <c r="M714" s="2">
        <f t="shared" si="35"/>
        <v>0</v>
      </c>
      <c r="O714" s="3">
        <f t="shared" si="39"/>
        <v>5</v>
      </c>
      <c r="P714" s="2">
        <f t="shared" si="36"/>
        <v>0</v>
      </c>
      <c r="Q714" s="2">
        <f t="shared" si="36"/>
        <v>0</v>
      </c>
      <c r="R714" s="2">
        <f t="shared" si="36"/>
        <v>0</v>
      </c>
      <c r="S714" s="2">
        <f t="shared" si="36"/>
        <v>0</v>
      </c>
      <c r="T714" s="2">
        <f t="shared" si="36"/>
        <v>0</v>
      </c>
      <c r="U714" s="2">
        <f t="shared" si="36"/>
        <v>0</v>
      </c>
      <c r="V714" s="2">
        <f t="shared" si="36"/>
        <v>0</v>
      </c>
      <c r="W714" s="2">
        <f t="shared" si="36"/>
        <v>0</v>
      </c>
      <c r="Y714" s="3">
        <f t="shared" si="40"/>
        <v>5</v>
      </c>
      <c r="Z714" s="2">
        <f t="shared" si="37"/>
        <v>0</v>
      </c>
      <c r="AA714" s="2">
        <f t="shared" si="37"/>
        <v>0</v>
      </c>
      <c r="AB714" s="2">
        <f t="shared" si="37"/>
        <v>0</v>
      </c>
      <c r="AC714" s="2">
        <f t="shared" si="37"/>
        <v>0</v>
      </c>
      <c r="AD714" s="2">
        <f t="shared" si="37"/>
        <v>0</v>
      </c>
      <c r="AE714" s="2">
        <f t="shared" si="37"/>
        <v>0</v>
      </c>
      <c r="AF714" s="2">
        <f t="shared" si="37"/>
        <v>0</v>
      </c>
      <c r="AG714" s="2">
        <f t="shared" si="37"/>
        <v>0</v>
      </c>
    </row>
    <row r="715" spans="5:33">
      <c r="E715" s="3">
        <f t="shared" si="38"/>
        <v>6</v>
      </c>
      <c r="F715" s="2">
        <f t="shared" si="35"/>
        <v>0</v>
      </c>
      <c r="G715" s="2">
        <f t="shared" si="35"/>
        <v>0</v>
      </c>
      <c r="H715" s="2">
        <f t="shared" si="35"/>
        <v>0</v>
      </c>
      <c r="I715" s="2">
        <f t="shared" si="35"/>
        <v>0</v>
      </c>
      <c r="J715" s="2">
        <f t="shared" si="35"/>
        <v>0</v>
      </c>
      <c r="K715" s="2">
        <f t="shared" si="35"/>
        <v>0</v>
      </c>
      <c r="L715" s="2">
        <f t="shared" si="35"/>
        <v>0</v>
      </c>
      <c r="M715" s="2">
        <f t="shared" si="35"/>
        <v>0</v>
      </c>
      <c r="O715" s="3">
        <f t="shared" si="39"/>
        <v>6</v>
      </c>
      <c r="P715" s="2">
        <f t="shared" si="36"/>
        <v>0</v>
      </c>
      <c r="Q715" s="2">
        <f t="shared" si="36"/>
        <v>0</v>
      </c>
      <c r="R715" s="2">
        <f t="shared" si="36"/>
        <v>0</v>
      </c>
      <c r="S715" s="2">
        <f t="shared" si="36"/>
        <v>0</v>
      </c>
      <c r="T715" s="2">
        <f t="shared" si="36"/>
        <v>0</v>
      </c>
      <c r="U715" s="2">
        <f t="shared" si="36"/>
        <v>0</v>
      </c>
      <c r="V715" s="2">
        <f t="shared" si="36"/>
        <v>0</v>
      </c>
      <c r="W715" s="2">
        <f t="shared" si="36"/>
        <v>0</v>
      </c>
      <c r="Y715" s="3">
        <f t="shared" si="40"/>
        <v>6</v>
      </c>
      <c r="Z715" s="2">
        <f t="shared" si="37"/>
        <v>0</v>
      </c>
      <c r="AA715" s="2">
        <f t="shared" si="37"/>
        <v>0</v>
      </c>
      <c r="AB715" s="2">
        <f t="shared" si="37"/>
        <v>0</v>
      </c>
      <c r="AC715" s="2">
        <f t="shared" si="37"/>
        <v>0</v>
      </c>
      <c r="AD715" s="2">
        <f t="shared" si="37"/>
        <v>0</v>
      </c>
      <c r="AE715" s="2">
        <f t="shared" si="37"/>
        <v>0</v>
      </c>
      <c r="AF715" s="2">
        <f t="shared" si="37"/>
        <v>0</v>
      </c>
      <c r="AG715" s="2">
        <f t="shared" si="37"/>
        <v>0</v>
      </c>
    </row>
    <row r="716" spans="5:33">
      <c r="E716" s="3">
        <f t="shared" si="38"/>
        <v>7</v>
      </c>
      <c r="F716" s="2">
        <f t="shared" si="35"/>
        <v>0</v>
      </c>
      <c r="G716" s="2">
        <f t="shared" si="35"/>
        <v>0</v>
      </c>
      <c r="H716" s="2">
        <f t="shared" si="35"/>
        <v>0</v>
      </c>
      <c r="I716" s="2">
        <f t="shared" si="35"/>
        <v>0</v>
      </c>
      <c r="J716" s="2">
        <f t="shared" si="35"/>
        <v>0</v>
      </c>
      <c r="K716" s="2">
        <f t="shared" si="35"/>
        <v>0</v>
      </c>
      <c r="L716" s="2">
        <f t="shared" si="35"/>
        <v>0</v>
      </c>
      <c r="M716" s="2">
        <f t="shared" si="35"/>
        <v>0</v>
      </c>
      <c r="O716" s="3">
        <f t="shared" si="39"/>
        <v>7</v>
      </c>
      <c r="P716" s="2">
        <f t="shared" si="36"/>
        <v>0</v>
      </c>
      <c r="Q716" s="2">
        <f t="shared" si="36"/>
        <v>0</v>
      </c>
      <c r="R716" s="2">
        <f t="shared" si="36"/>
        <v>0</v>
      </c>
      <c r="S716" s="2">
        <f t="shared" si="36"/>
        <v>0</v>
      </c>
      <c r="T716" s="2">
        <f t="shared" si="36"/>
        <v>0</v>
      </c>
      <c r="U716" s="2">
        <f t="shared" si="36"/>
        <v>0</v>
      </c>
      <c r="V716" s="2">
        <f t="shared" si="36"/>
        <v>0</v>
      </c>
      <c r="W716" s="2">
        <f t="shared" si="36"/>
        <v>0</v>
      </c>
      <c r="Y716" s="3">
        <f t="shared" si="40"/>
        <v>7</v>
      </c>
      <c r="Z716" s="2">
        <f t="shared" si="37"/>
        <v>0</v>
      </c>
      <c r="AA716" s="2">
        <f t="shared" si="37"/>
        <v>0</v>
      </c>
      <c r="AB716" s="2">
        <f t="shared" si="37"/>
        <v>0</v>
      </c>
      <c r="AC716" s="2">
        <f t="shared" si="37"/>
        <v>0</v>
      </c>
      <c r="AD716" s="2">
        <f t="shared" si="37"/>
        <v>0</v>
      </c>
      <c r="AE716" s="2">
        <f t="shared" si="37"/>
        <v>0</v>
      </c>
      <c r="AF716" s="2">
        <f t="shared" si="37"/>
        <v>0</v>
      </c>
      <c r="AG716" s="2">
        <f t="shared" si="37"/>
        <v>0</v>
      </c>
    </row>
    <row r="717" spans="5:33">
      <c r="E717" s="3">
        <f t="shared" si="38"/>
        <v>8</v>
      </c>
      <c r="F717" s="2">
        <f t="shared" si="35"/>
        <v>0</v>
      </c>
      <c r="G717" s="2">
        <f t="shared" si="35"/>
        <v>0</v>
      </c>
      <c r="H717" s="2">
        <f t="shared" si="35"/>
        <v>0</v>
      </c>
      <c r="I717" s="2">
        <f t="shared" si="35"/>
        <v>0</v>
      </c>
      <c r="J717" s="2">
        <f t="shared" si="35"/>
        <v>0</v>
      </c>
      <c r="K717" s="2">
        <f t="shared" si="35"/>
        <v>0</v>
      </c>
      <c r="L717" s="2">
        <f t="shared" si="35"/>
        <v>0</v>
      </c>
      <c r="M717" s="2">
        <f t="shared" si="35"/>
        <v>0</v>
      </c>
      <c r="O717" s="3">
        <f t="shared" si="39"/>
        <v>8</v>
      </c>
      <c r="P717" s="2">
        <f t="shared" si="36"/>
        <v>0</v>
      </c>
      <c r="Q717" s="2">
        <f t="shared" si="36"/>
        <v>0</v>
      </c>
      <c r="R717" s="2">
        <f t="shared" si="36"/>
        <v>0</v>
      </c>
      <c r="S717" s="2">
        <f t="shared" si="36"/>
        <v>0</v>
      </c>
      <c r="T717" s="2">
        <f t="shared" si="36"/>
        <v>0</v>
      </c>
      <c r="U717" s="2">
        <f t="shared" si="36"/>
        <v>0</v>
      </c>
      <c r="V717" s="2">
        <f t="shared" si="36"/>
        <v>0</v>
      </c>
      <c r="W717" s="2">
        <f t="shared" si="36"/>
        <v>0</v>
      </c>
      <c r="Y717" s="3">
        <f t="shared" si="40"/>
        <v>8</v>
      </c>
      <c r="Z717" s="2">
        <f t="shared" si="37"/>
        <v>0</v>
      </c>
      <c r="AA717" s="2">
        <f t="shared" si="37"/>
        <v>0</v>
      </c>
      <c r="AB717" s="2">
        <f t="shared" si="37"/>
        <v>0</v>
      </c>
      <c r="AC717" s="2">
        <f t="shared" si="37"/>
        <v>0</v>
      </c>
      <c r="AD717" s="2">
        <f t="shared" si="37"/>
        <v>0</v>
      </c>
      <c r="AE717" s="2">
        <f t="shared" si="37"/>
        <v>0</v>
      </c>
      <c r="AF717" s="2">
        <f t="shared" si="37"/>
        <v>0</v>
      </c>
      <c r="AG717" s="2">
        <f t="shared" si="37"/>
        <v>0</v>
      </c>
    </row>
    <row r="718" spans="5:33">
      <c r="E718" s="3">
        <f t="shared" si="38"/>
        <v>9</v>
      </c>
      <c r="F718" s="2">
        <f t="shared" si="35"/>
        <v>0</v>
      </c>
      <c r="G718" s="2">
        <f t="shared" si="35"/>
        <v>0</v>
      </c>
      <c r="H718" s="2">
        <f t="shared" si="35"/>
        <v>0</v>
      </c>
      <c r="I718" s="2">
        <f t="shared" si="35"/>
        <v>0</v>
      </c>
      <c r="J718" s="2">
        <f t="shared" si="35"/>
        <v>0</v>
      </c>
      <c r="K718" s="2">
        <f t="shared" si="35"/>
        <v>0</v>
      </c>
      <c r="L718" s="2">
        <f t="shared" si="35"/>
        <v>0</v>
      </c>
      <c r="M718" s="2">
        <f t="shared" si="35"/>
        <v>0</v>
      </c>
      <c r="O718" s="3">
        <f t="shared" si="39"/>
        <v>9</v>
      </c>
      <c r="P718" s="2">
        <f t="shared" si="36"/>
        <v>0</v>
      </c>
      <c r="Q718" s="2">
        <f t="shared" si="36"/>
        <v>0</v>
      </c>
      <c r="R718" s="2">
        <f t="shared" si="36"/>
        <v>0</v>
      </c>
      <c r="S718" s="2">
        <f t="shared" si="36"/>
        <v>0</v>
      </c>
      <c r="T718" s="2">
        <f t="shared" si="36"/>
        <v>0</v>
      </c>
      <c r="U718" s="2">
        <f t="shared" si="36"/>
        <v>0</v>
      </c>
      <c r="V718" s="2">
        <f t="shared" si="36"/>
        <v>0</v>
      </c>
      <c r="W718" s="2">
        <f t="shared" si="36"/>
        <v>0</v>
      </c>
      <c r="Y718" s="3">
        <f t="shared" si="40"/>
        <v>9</v>
      </c>
      <c r="Z718" s="2">
        <f t="shared" si="37"/>
        <v>0</v>
      </c>
      <c r="AA718" s="2">
        <f t="shared" si="37"/>
        <v>0</v>
      </c>
      <c r="AB718" s="2">
        <f t="shared" si="37"/>
        <v>0</v>
      </c>
      <c r="AC718" s="2">
        <f t="shared" si="37"/>
        <v>0</v>
      </c>
      <c r="AD718" s="2">
        <f t="shared" si="37"/>
        <v>0</v>
      </c>
      <c r="AE718" s="2">
        <f t="shared" si="37"/>
        <v>0</v>
      </c>
      <c r="AF718" s="2">
        <f t="shared" si="37"/>
        <v>0</v>
      </c>
      <c r="AG718" s="2">
        <f t="shared" si="37"/>
        <v>0</v>
      </c>
    </row>
    <row r="719" spans="5:33">
      <c r="E719" s="3">
        <f t="shared" si="38"/>
        <v>10</v>
      </c>
      <c r="F719" s="2">
        <f t="shared" si="35"/>
        <v>0</v>
      </c>
      <c r="G719" s="2">
        <f t="shared" si="35"/>
        <v>0</v>
      </c>
      <c r="H719" s="2">
        <f t="shared" si="35"/>
        <v>0</v>
      </c>
      <c r="I719" s="2">
        <f t="shared" si="35"/>
        <v>0</v>
      </c>
      <c r="J719" s="2">
        <f t="shared" si="35"/>
        <v>0</v>
      </c>
      <c r="K719" s="2">
        <f t="shared" si="35"/>
        <v>0</v>
      </c>
      <c r="L719" s="2">
        <f t="shared" si="35"/>
        <v>0</v>
      </c>
      <c r="M719" s="2">
        <f t="shared" si="35"/>
        <v>0</v>
      </c>
      <c r="O719" s="3">
        <f t="shared" si="39"/>
        <v>10</v>
      </c>
      <c r="P719" s="2">
        <f t="shared" si="36"/>
        <v>0</v>
      </c>
      <c r="Q719" s="2">
        <f t="shared" si="36"/>
        <v>0</v>
      </c>
      <c r="R719" s="2">
        <f t="shared" si="36"/>
        <v>0</v>
      </c>
      <c r="S719" s="2">
        <f t="shared" si="36"/>
        <v>0</v>
      </c>
      <c r="T719" s="2">
        <f t="shared" si="36"/>
        <v>0</v>
      </c>
      <c r="U719" s="2">
        <f t="shared" si="36"/>
        <v>0</v>
      </c>
      <c r="V719" s="2">
        <f t="shared" si="36"/>
        <v>0</v>
      </c>
      <c r="W719" s="2">
        <f t="shared" si="36"/>
        <v>0</v>
      </c>
      <c r="Y719" s="3">
        <f t="shared" si="40"/>
        <v>10</v>
      </c>
      <c r="Z719" s="2">
        <f t="shared" si="37"/>
        <v>0</v>
      </c>
      <c r="AA719" s="2">
        <f t="shared" si="37"/>
        <v>0</v>
      </c>
      <c r="AB719" s="2">
        <f t="shared" si="37"/>
        <v>0</v>
      </c>
      <c r="AC719" s="2">
        <f t="shared" si="37"/>
        <v>0</v>
      </c>
      <c r="AD719" s="2">
        <f t="shared" si="37"/>
        <v>0</v>
      </c>
      <c r="AE719" s="2">
        <f t="shared" si="37"/>
        <v>0</v>
      </c>
      <c r="AF719" s="2">
        <f t="shared" si="37"/>
        <v>0</v>
      </c>
      <c r="AG719" s="2">
        <f t="shared" si="37"/>
        <v>0</v>
      </c>
    </row>
    <row r="720" spans="5:33">
      <c r="E720" s="3">
        <f t="shared" si="38"/>
        <v>11</v>
      </c>
      <c r="F720" s="2">
        <f t="shared" si="35"/>
        <v>0</v>
      </c>
      <c r="G720" s="2">
        <f t="shared" si="35"/>
        <v>0</v>
      </c>
      <c r="H720" s="2">
        <f t="shared" si="35"/>
        <v>0</v>
      </c>
      <c r="I720" s="2">
        <f t="shared" si="35"/>
        <v>0</v>
      </c>
      <c r="J720" s="2">
        <f t="shared" si="35"/>
        <v>0</v>
      </c>
      <c r="K720" s="2">
        <f t="shared" si="35"/>
        <v>0</v>
      </c>
      <c r="L720" s="2">
        <f t="shared" si="35"/>
        <v>0</v>
      </c>
      <c r="M720" s="2">
        <f t="shared" si="35"/>
        <v>0</v>
      </c>
      <c r="O720" s="3">
        <f t="shared" si="39"/>
        <v>11</v>
      </c>
      <c r="P720" s="2">
        <f t="shared" si="36"/>
        <v>0</v>
      </c>
      <c r="Q720" s="2">
        <f t="shared" si="36"/>
        <v>0</v>
      </c>
      <c r="R720" s="2">
        <f t="shared" si="36"/>
        <v>0</v>
      </c>
      <c r="S720" s="2">
        <f t="shared" si="36"/>
        <v>0</v>
      </c>
      <c r="T720" s="2">
        <f t="shared" si="36"/>
        <v>0</v>
      </c>
      <c r="U720" s="2">
        <f t="shared" si="36"/>
        <v>0</v>
      </c>
      <c r="V720" s="2">
        <f t="shared" si="36"/>
        <v>0</v>
      </c>
      <c r="W720" s="2">
        <f t="shared" si="36"/>
        <v>0</v>
      </c>
      <c r="Y720" s="3">
        <f t="shared" si="40"/>
        <v>11</v>
      </c>
      <c r="Z720" s="2">
        <f t="shared" si="37"/>
        <v>0</v>
      </c>
      <c r="AA720" s="2">
        <f t="shared" si="37"/>
        <v>0</v>
      </c>
      <c r="AB720" s="2">
        <f t="shared" si="37"/>
        <v>0</v>
      </c>
      <c r="AC720" s="2">
        <f t="shared" si="37"/>
        <v>0</v>
      </c>
      <c r="AD720" s="2">
        <f t="shared" si="37"/>
        <v>0</v>
      </c>
      <c r="AE720" s="2">
        <f t="shared" si="37"/>
        <v>0</v>
      </c>
      <c r="AF720" s="2">
        <f t="shared" si="37"/>
        <v>0</v>
      </c>
      <c r="AG720" s="2">
        <f t="shared" si="37"/>
        <v>0</v>
      </c>
    </row>
    <row r="721" spans="5:33">
      <c r="E721" s="3">
        <f t="shared" si="38"/>
        <v>12</v>
      </c>
      <c r="F721" s="44">
        <f t="shared" si="35"/>
        <v>1</v>
      </c>
      <c r="G721" s="44">
        <f t="shared" si="35"/>
        <v>0.2</v>
      </c>
      <c r="H721" s="44">
        <f t="shared" si="35"/>
        <v>0.8</v>
      </c>
      <c r="I721" s="44">
        <f t="shared" si="35"/>
        <v>0</v>
      </c>
      <c r="J721" s="44">
        <f t="shared" si="35"/>
        <v>0</v>
      </c>
      <c r="K721" s="44">
        <f t="shared" si="35"/>
        <v>0.8</v>
      </c>
      <c r="L721" s="44">
        <f t="shared" si="35"/>
        <v>0</v>
      </c>
      <c r="M721" s="44">
        <f t="shared" si="35"/>
        <v>0.4</v>
      </c>
      <c r="O721" s="3">
        <f t="shared" si="39"/>
        <v>12</v>
      </c>
      <c r="P721" s="44">
        <f t="shared" si="36"/>
        <v>0.8</v>
      </c>
      <c r="Q721" s="44">
        <f t="shared" si="36"/>
        <v>0.35</v>
      </c>
      <c r="R721" s="44">
        <f t="shared" si="36"/>
        <v>0.8</v>
      </c>
      <c r="S721" s="44">
        <f t="shared" si="36"/>
        <v>0</v>
      </c>
      <c r="T721" s="44">
        <f t="shared" si="36"/>
        <v>0</v>
      </c>
      <c r="U721" s="44">
        <f t="shared" si="36"/>
        <v>0.6</v>
      </c>
      <c r="V721" s="44">
        <f t="shared" si="36"/>
        <v>0</v>
      </c>
      <c r="W721" s="44">
        <f t="shared" si="36"/>
        <v>0.36428571428571427</v>
      </c>
      <c r="Y721" s="3">
        <f t="shared" si="40"/>
        <v>12</v>
      </c>
      <c r="Z721" s="44">
        <f t="shared" si="37"/>
        <v>0.48863636363636365</v>
      </c>
      <c r="AA721" s="44">
        <f t="shared" si="37"/>
        <v>0.31818181818181818</v>
      </c>
      <c r="AB721" s="44">
        <f t="shared" si="37"/>
        <v>0.56818181818181823</v>
      </c>
      <c r="AC721" s="44">
        <f t="shared" si="37"/>
        <v>3.4090909090909088E-2</v>
      </c>
      <c r="AD721" s="44">
        <f t="shared" si="37"/>
        <v>2.2727272727272728E-2</v>
      </c>
      <c r="AE721" s="44">
        <f t="shared" si="37"/>
        <v>0.45454545454545453</v>
      </c>
      <c r="AF721" s="44">
        <f t="shared" si="37"/>
        <v>0</v>
      </c>
      <c r="AG721" s="44">
        <f t="shared" si="37"/>
        <v>0.26948051948051949</v>
      </c>
    </row>
    <row r="722" spans="5:33">
      <c r="F722" s="2">
        <f>SUM(F710:F721)</f>
        <v>1</v>
      </c>
      <c r="G722" s="2">
        <f t="shared" ref="G722:M722" si="41">SUM(G710:G721)</f>
        <v>1</v>
      </c>
      <c r="H722" s="2">
        <f t="shared" si="41"/>
        <v>1</v>
      </c>
      <c r="I722" s="2">
        <f t="shared" si="41"/>
        <v>1</v>
      </c>
      <c r="J722" s="2">
        <f t="shared" si="41"/>
        <v>1</v>
      </c>
      <c r="K722" s="2">
        <f t="shared" si="41"/>
        <v>1</v>
      </c>
      <c r="L722" s="2">
        <f t="shared" si="41"/>
        <v>1</v>
      </c>
      <c r="M722" s="2">
        <f t="shared" si="41"/>
        <v>1</v>
      </c>
      <c r="P722" s="2">
        <f>SUM(P710:P721)</f>
        <v>1</v>
      </c>
      <c r="Q722" s="2">
        <f t="shared" ref="Q722:W722" si="42">SUM(Q710:Q721)</f>
        <v>0.99999999999999989</v>
      </c>
      <c r="R722" s="2">
        <f t="shared" si="42"/>
        <v>1</v>
      </c>
      <c r="S722" s="2">
        <f t="shared" si="42"/>
        <v>1</v>
      </c>
      <c r="T722" s="2">
        <f t="shared" si="42"/>
        <v>1</v>
      </c>
      <c r="U722" s="2">
        <f t="shared" si="42"/>
        <v>1</v>
      </c>
      <c r="V722" s="2">
        <f t="shared" si="42"/>
        <v>1</v>
      </c>
      <c r="W722" s="2">
        <f t="shared" si="42"/>
        <v>1</v>
      </c>
      <c r="Z722" s="2">
        <f>SUM(Z710:Z721)</f>
        <v>1</v>
      </c>
      <c r="AA722" s="2">
        <f t="shared" ref="AA722:AG722" si="43">SUM(AA710:AA721)</f>
        <v>1</v>
      </c>
      <c r="AB722" s="2">
        <f t="shared" si="43"/>
        <v>1</v>
      </c>
      <c r="AC722" s="2">
        <f t="shared" si="43"/>
        <v>1</v>
      </c>
      <c r="AD722" s="2">
        <f t="shared" si="43"/>
        <v>1</v>
      </c>
      <c r="AE722" s="2">
        <f t="shared" si="43"/>
        <v>1</v>
      </c>
      <c r="AF722" s="2">
        <f t="shared" si="43"/>
        <v>0.99999999999999989</v>
      </c>
      <c r="AG722" s="2">
        <f t="shared" si="43"/>
        <v>1</v>
      </c>
    </row>
    <row r="723" spans="5:33">
      <c r="T723"/>
    </row>
    <row r="724" spans="5:33">
      <c r="T724"/>
    </row>
    <row r="725" spans="5:33">
      <c r="E725" s="3" t="s">
        <v>119</v>
      </c>
      <c r="T725"/>
    </row>
    <row r="726" spans="5:33">
      <c r="T726"/>
    </row>
    <row r="727" spans="5:33">
      <c r="E727" s="3" t="s">
        <v>114</v>
      </c>
      <c r="F727" s="3">
        <v>2016</v>
      </c>
      <c r="G727" s="3">
        <f t="shared" ref="G727:L727" si="44">+F727+1</f>
        <v>2017</v>
      </c>
      <c r="H727" s="3">
        <f t="shared" si="44"/>
        <v>2018</v>
      </c>
      <c r="I727" s="3">
        <f t="shared" si="44"/>
        <v>2019</v>
      </c>
      <c r="J727" s="3">
        <f t="shared" si="44"/>
        <v>2020</v>
      </c>
      <c r="K727" s="3">
        <f t="shared" si="44"/>
        <v>2021</v>
      </c>
      <c r="L727" s="3">
        <f t="shared" si="44"/>
        <v>2022</v>
      </c>
      <c r="M727" s="3" t="s">
        <v>113</v>
      </c>
      <c r="T727"/>
    </row>
    <row r="728" spans="5:33">
      <c r="E728" s="3">
        <v>1</v>
      </c>
      <c r="F728" s="3">
        <f t="shared" ref="F728:L739" si="45">COUNTIFS($A$67:$A$682,"&lt;=5",$B$67:$B$682,F$692,$C$67:$C$682,$E728)</f>
        <v>0</v>
      </c>
      <c r="G728" s="3">
        <f t="shared" si="45"/>
        <v>3</v>
      </c>
      <c r="H728" s="3">
        <f t="shared" si="45"/>
        <v>0</v>
      </c>
      <c r="I728" s="3">
        <f t="shared" si="45"/>
        <v>5</v>
      </c>
      <c r="J728" s="3">
        <f t="shared" si="45"/>
        <v>5</v>
      </c>
      <c r="K728" s="3">
        <f t="shared" si="45"/>
        <v>0</v>
      </c>
      <c r="L728" s="3">
        <f t="shared" si="45"/>
        <v>2</v>
      </c>
      <c r="M728" s="3">
        <f>SUM(F728:L728)</f>
        <v>15</v>
      </c>
      <c r="T728"/>
    </row>
    <row r="729" spans="5:33">
      <c r="E729" s="3">
        <f>E728+1</f>
        <v>2</v>
      </c>
      <c r="F729">
        <f t="shared" si="45"/>
        <v>0</v>
      </c>
      <c r="G729">
        <f t="shared" si="45"/>
        <v>1</v>
      </c>
      <c r="H729">
        <f t="shared" si="45"/>
        <v>0</v>
      </c>
      <c r="I729">
        <f t="shared" si="45"/>
        <v>0</v>
      </c>
      <c r="J729">
        <f t="shared" si="45"/>
        <v>0</v>
      </c>
      <c r="K729">
        <f t="shared" si="45"/>
        <v>0</v>
      </c>
      <c r="L729">
        <f t="shared" si="45"/>
        <v>3</v>
      </c>
      <c r="M729">
        <f t="shared" ref="M729:M739" si="46">SUM(F729:L729)</f>
        <v>4</v>
      </c>
      <c r="T729"/>
    </row>
    <row r="730" spans="5:33">
      <c r="E730" s="3">
        <f t="shared" ref="E730:E739" si="47">E729+1</f>
        <v>3</v>
      </c>
      <c r="F730">
        <f t="shared" si="45"/>
        <v>0</v>
      </c>
      <c r="G730">
        <f t="shared" si="45"/>
        <v>0</v>
      </c>
      <c r="H730">
        <f t="shared" si="45"/>
        <v>0</v>
      </c>
      <c r="I730">
        <f t="shared" si="45"/>
        <v>0</v>
      </c>
      <c r="J730">
        <f t="shared" si="45"/>
        <v>0</v>
      </c>
      <c r="K730">
        <f t="shared" si="45"/>
        <v>0</v>
      </c>
      <c r="L730">
        <f t="shared" si="45"/>
        <v>0</v>
      </c>
      <c r="M730">
        <f t="shared" si="46"/>
        <v>0</v>
      </c>
      <c r="T730"/>
    </row>
    <row r="731" spans="5:33">
      <c r="E731" s="3">
        <f t="shared" si="47"/>
        <v>4</v>
      </c>
      <c r="F731">
        <f t="shared" si="45"/>
        <v>0</v>
      </c>
      <c r="G731">
        <f t="shared" si="45"/>
        <v>0</v>
      </c>
      <c r="H731">
        <f t="shared" si="45"/>
        <v>0</v>
      </c>
      <c r="I731">
        <f t="shared" si="45"/>
        <v>0</v>
      </c>
      <c r="J731">
        <f t="shared" si="45"/>
        <v>0</v>
      </c>
      <c r="K731">
        <f t="shared" si="45"/>
        <v>0</v>
      </c>
      <c r="L731">
        <f t="shared" si="45"/>
        <v>0</v>
      </c>
      <c r="M731">
        <f t="shared" si="46"/>
        <v>0</v>
      </c>
      <c r="T731"/>
    </row>
    <row r="732" spans="5:33">
      <c r="E732" s="3">
        <f t="shared" si="47"/>
        <v>5</v>
      </c>
      <c r="F732">
        <f t="shared" si="45"/>
        <v>0</v>
      </c>
      <c r="G732">
        <f t="shared" si="45"/>
        <v>0</v>
      </c>
      <c r="H732">
        <f t="shared" si="45"/>
        <v>0</v>
      </c>
      <c r="I732">
        <f t="shared" si="45"/>
        <v>0</v>
      </c>
      <c r="J732">
        <f t="shared" si="45"/>
        <v>0</v>
      </c>
      <c r="K732">
        <f t="shared" si="45"/>
        <v>0</v>
      </c>
      <c r="L732">
        <f t="shared" si="45"/>
        <v>0</v>
      </c>
      <c r="M732">
        <f t="shared" si="46"/>
        <v>0</v>
      </c>
      <c r="T732"/>
    </row>
    <row r="733" spans="5:33">
      <c r="E733" s="3">
        <f t="shared" si="47"/>
        <v>6</v>
      </c>
      <c r="F733">
        <f t="shared" si="45"/>
        <v>0</v>
      </c>
      <c r="G733">
        <f t="shared" si="45"/>
        <v>0</v>
      </c>
      <c r="H733">
        <f t="shared" si="45"/>
        <v>0</v>
      </c>
      <c r="I733">
        <f t="shared" si="45"/>
        <v>0</v>
      </c>
      <c r="J733">
        <f t="shared" si="45"/>
        <v>0</v>
      </c>
      <c r="K733">
        <f t="shared" si="45"/>
        <v>0</v>
      </c>
      <c r="L733">
        <f t="shared" si="45"/>
        <v>0</v>
      </c>
      <c r="M733">
        <f t="shared" si="46"/>
        <v>0</v>
      </c>
      <c r="T733"/>
    </row>
    <row r="734" spans="5:33">
      <c r="E734" s="3">
        <f t="shared" si="47"/>
        <v>7</v>
      </c>
      <c r="F734">
        <f t="shared" si="45"/>
        <v>0</v>
      </c>
      <c r="G734">
        <f t="shared" si="45"/>
        <v>0</v>
      </c>
      <c r="H734">
        <f t="shared" si="45"/>
        <v>0</v>
      </c>
      <c r="I734">
        <f t="shared" si="45"/>
        <v>0</v>
      </c>
      <c r="J734">
        <f t="shared" si="45"/>
        <v>0</v>
      </c>
      <c r="K734">
        <f t="shared" si="45"/>
        <v>0</v>
      </c>
      <c r="L734">
        <f t="shared" si="45"/>
        <v>0</v>
      </c>
      <c r="M734">
        <f t="shared" si="46"/>
        <v>0</v>
      </c>
      <c r="T734"/>
    </row>
    <row r="735" spans="5:33">
      <c r="E735" s="3">
        <f t="shared" si="47"/>
        <v>8</v>
      </c>
      <c r="F735">
        <f t="shared" si="45"/>
        <v>0</v>
      </c>
      <c r="G735">
        <f t="shared" si="45"/>
        <v>0</v>
      </c>
      <c r="H735">
        <f t="shared" si="45"/>
        <v>0</v>
      </c>
      <c r="I735">
        <f t="shared" si="45"/>
        <v>0</v>
      </c>
      <c r="J735">
        <f t="shared" si="45"/>
        <v>0</v>
      </c>
      <c r="K735">
        <f t="shared" si="45"/>
        <v>0</v>
      </c>
      <c r="L735">
        <f t="shared" si="45"/>
        <v>0</v>
      </c>
      <c r="M735">
        <f t="shared" si="46"/>
        <v>0</v>
      </c>
      <c r="T735"/>
    </row>
    <row r="736" spans="5:33">
      <c r="E736" s="3">
        <f t="shared" si="47"/>
        <v>9</v>
      </c>
      <c r="F736">
        <f t="shared" si="45"/>
        <v>0</v>
      </c>
      <c r="G736">
        <f t="shared" si="45"/>
        <v>0</v>
      </c>
      <c r="H736">
        <f t="shared" si="45"/>
        <v>0</v>
      </c>
      <c r="I736">
        <f t="shared" si="45"/>
        <v>0</v>
      </c>
      <c r="J736">
        <f t="shared" si="45"/>
        <v>0</v>
      </c>
      <c r="K736">
        <f t="shared" si="45"/>
        <v>0</v>
      </c>
      <c r="L736">
        <f t="shared" si="45"/>
        <v>0</v>
      </c>
      <c r="M736">
        <f t="shared" si="46"/>
        <v>0</v>
      </c>
      <c r="T736"/>
    </row>
    <row r="737" spans="5:20">
      <c r="E737" s="3">
        <f t="shared" si="47"/>
        <v>10</v>
      </c>
      <c r="F737">
        <f t="shared" si="45"/>
        <v>0</v>
      </c>
      <c r="G737">
        <f t="shared" si="45"/>
        <v>0</v>
      </c>
      <c r="H737">
        <f t="shared" si="45"/>
        <v>0</v>
      </c>
      <c r="I737">
        <f t="shared" si="45"/>
        <v>0</v>
      </c>
      <c r="J737">
        <f t="shared" si="45"/>
        <v>0</v>
      </c>
      <c r="K737">
        <f t="shared" si="45"/>
        <v>0</v>
      </c>
      <c r="L737">
        <f t="shared" si="45"/>
        <v>0</v>
      </c>
      <c r="M737">
        <f t="shared" si="46"/>
        <v>0</v>
      </c>
      <c r="T737"/>
    </row>
    <row r="738" spans="5:20">
      <c r="E738" s="3">
        <f t="shared" si="47"/>
        <v>11</v>
      </c>
      <c r="F738">
        <f t="shared" si="45"/>
        <v>0</v>
      </c>
      <c r="G738">
        <f t="shared" si="45"/>
        <v>0</v>
      </c>
      <c r="H738">
        <f t="shared" si="45"/>
        <v>0</v>
      </c>
      <c r="I738">
        <f t="shared" si="45"/>
        <v>0</v>
      </c>
      <c r="J738">
        <f t="shared" si="45"/>
        <v>0</v>
      </c>
      <c r="K738">
        <f t="shared" si="45"/>
        <v>0</v>
      </c>
      <c r="L738">
        <f t="shared" si="45"/>
        <v>0</v>
      </c>
      <c r="M738">
        <f t="shared" si="46"/>
        <v>0</v>
      </c>
      <c r="T738"/>
    </row>
    <row r="739" spans="5:20">
      <c r="E739" s="3">
        <f t="shared" si="47"/>
        <v>12</v>
      </c>
      <c r="F739">
        <f t="shared" si="45"/>
        <v>5</v>
      </c>
      <c r="G739">
        <f t="shared" si="45"/>
        <v>1</v>
      </c>
      <c r="H739">
        <f t="shared" si="45"/>
        <v>5</v>
      </c>
      <c r="I739">
        <f t="shared" si="45"/>
        <v>0</v>
      </c>
      <c r="J739">
        <f t="shared" si="45"/>
        <v>0</v>
      </c>
      <c r="K739">
        <f t="shared" si="45"/>
        <v>5</v>
      </c>
      <c r="L739">
        <f t="shared" si="45"/>
        <v>0</v>
      </c>
      <c r="M739">
        <f t="shared" si="46"/>
        <v>16</v>
      </c>
      <c r="T739"/>
    </row>
    <row r="740" spans="5:20">
      <c r="F740">
        <f>SUM(F728:F739)</f>
        <v>5</v>
      </c>
      <c r="G740">
        <f>SUM(G728:G739)</f>
        <v>5</v>
      </c>
      <c r="H740">
        <f t="shared" ref="H740:M740" si="48">SUM(H728:H739)</f>
        <v>5</v>
      </c>
      <c r="I740">
        <f t="shared" si="48"/>
        <v>5</v>
      </c>
      <c r="J740">
        <f t="shared" si="48"/>
        <v>5</v>
      </c>
      <c r="K740">
        <f t="shared" si="48"/>
        <v>5</v>
      </c>
      <c r="L740">
        <f t="shared" si="48"/>
        <v>5</v>
      </c>
      <c r="M740">
        <f t="shared" si="48"/>
        <v>35</v>
      </c>
      <c r="T740"/>
    </row>
    <row r="741" spans="5:20">
      <c r="T741"/>
    </row>
    <row r="742" spans="5:20">
      <c r="E742" s="3" t="s">
        <v>121</v>
      </c>
      <c r="T742"/>
    </row>
    <row r="743" spans="5:20">
      <c r="T743"/>
    </row>
    <row r="744" spans="5:20">
      <c r="E744" s="3" t="s">
        <v>114</v>
      </c>
      <c r="F744" s="3">
        <v>2016</v>
      </c>
      <c r="G744" s="3">
        <f>+F744+1</f>
        <v>2017</v>
      </c>
      <c r="H744" s="3">
        <f t="shared" ref="H744:L744" si="49">+G744+1</f>
        <v>2018</v>
      </c>
      <c r="I744" s="3">
        <f t="shared" si="49"/>
        <v>2019</v>
      </c>
      <c r="J744" s="3">
        <f t="shared" si="49"/>
        <v>2020</v>
      </c>
      <c r="K744" s="3">
        <f t="shared" si="49"/>
        <v>2021</v>
      </c>
      <c r="L744" s="3">
        <f t="shared" si="49"/>
        <v>2022</v>
      </c>
      <c r="M744" s="3" t="s">
        <v>113</v>
      </c>
      <c r="T744"/>
    </row>
    <row r="745" spans="5:20">
      <c r="E745" s="3">
        <v>1</v>
      </c>
      <c r="F745" s="2">
        <f t="shared" ref="F745:M756" si="50">F728/F$705</f>
        <v>0</v>
      </c>
      <c r="G745" s="2">
        <f t="shared" si="50"/>
        <v>0.3</v>
      </c>
      <c r="H745" s="2">
        <f t="shared" si="50"/>
        <v>0</v>
      </c>
      <c r="I745" s="2">
        <f t="shared" si="50"/>
        <v>0.5</v>
      </c>
      <c r="J745" s="2">
        <f t="shared" si="50"/>
        <v>0.5</v>
      </c>
      <c r="K745" s="2">
        <f t="shared" si="50"/>
        <v>0</v>
      </c>
      <c r="L745" s="2">
        <f t="shared" si="50"/>
        <v>0.2</v>
      </c>
      <c r="M745" s="2">
        <f t="shared" si="50"/>
        <v>0.21428571428571427</v>
      </c>
      <c r="T745"/>
    </row>
    <row r="746" spans="5:20">
      <c r="E746" s="3">
        <f>E745+1</f>
        <v>2</v>
      </c>
      <c r="F746" s="2">
        <f t="shared" si="50"/>
        <v>0</v>
      </c>
      <c r="G746" s="2">
        <f t="shared" si="50"/>
        <v>0.1</v>
      </c>
      <c r="H746" s="2">
        <f t="shared" si="50"/>
        <v>0</v>
      </c>
      <c r="I746" s="2">
        <f t="shared" si="50"/>
        <v>0</v>
      </c>
      <c r="J746" s="2">
        <f t="shared" si="50"/>
        <v>0</v>
      </c>
      <c r="K746" s="2">
        <f t="shared" si="50"/>
        <v>0</v>
      </c>
      <c r="L746" s="2">
        <f t="shared" si="50"/>
        <v>0.3</v>
      </c>
      <c r="M746" s="2">
        <f t="shared" si="50"/>
        <v>5.7142857142857141E-2</v>
      </c>
      <c r="T746"/>
    </row>
    <row r="747" spans="5:20">
      <c r="E747" s="3">
        <f t="shared" ref="E747:E756" si="51">E746+1</f>
        <v>3</v>
      </c>
      <c r="F747" s="2">
        <f t="shared" si="50"/>
        <v>0</v>
      </c>
      <c r="G747" s="2">
        <f t="shared" si="50"/>
        <v>0</v>
      </c>
      <c r="H747" s="2">
        <f t="shared" si="50"/>
        <v>0</v>
      </c>
      <c r="I747" s="2">
        <f t="shared" si="50"/>
        <v>0</v>
      </c>
      <c r="J747" s="2">
        <f t="shared" si="50"/>
        <v>0</v>
      </c>
      <c r="K747" s="2">
        <f t="shared" si="50"/>
        <v>0</v>
      </c>
      <c r="L747" s="2">
        <f t="shared" si="50"/>
        <v>0</v>
      </c>
      <c r="M747" s="2">
        <f t="shared" si="50"/>
        <v>0</v>
      </c>
      <c r="T747"/>
    </row>
    <row r="748" spans="5:20">
      <c r="E748" s="3">
        <f t="shared" si="51"/>
        <v>4</v>
      </c>
      <c r="F748" s="2">
        <f t="shared" si="50"/>
        <v>0</v>
      </c>
      <c r="G748" s="2">
        <f t="shared" si="50"/>
        <v>0</v>
      </c>
      <c r="H748" s="2">
        <f t="shared" si="50"/>
        <v>0</v>
      </c>
      <c r="I748" s="2">
        <f t="shared" si="50"/>
        <v>0</v>
      </c>
      <c r="J748" s="2">
        <f t="shared" si="50"/>
        <v>0</v>
      </c>
      <c r="K748" s="2">
        <f t="shared" si="50"/>
        <v>0</v>
      </c>
      <c r="L748" s="2">
        <f t="shared" si="50"/>
        <v>0</v>
      </c>
      <c r="M748" s="2">
        <f t="shared" si="50"/>
        <v>0</v>
      </c>
      <c r="T748"/>
    </row>
    <row r="749" spans="5:20">
      <c r="E749" s="3">
        <f t="shared" si="51"/>
        <v>5</v>
      </c>
      <c r="F749" s="2">
        <f t="shared" si="50"/>
        <v>0</v>
      </c>
      <c r="G749" s="2">
        <f t="shared" si="50"/>
        <v>0</v>
      </c>
      <c r="H749" s="2">
        <f t="shared" si="50"/>
        <v>0</v>
      </c>
      <c r="I749" s="2">
        <f t="shared" si="50"/>
        <v>0</v>
      </c>
      <c r="J749" s="2">
        <f t="shared" si="50"/>
        <v>0</v>
      </c>
      <c r="K749" s="2">
        <f t="shared" si="50"/>
        <v>0</v>
      </c>
      <c r="L749" s="2">
        <f t="shared" si="50"/>
        <v>0</v>
      </c>
      <c r="M749" s="2">
        <f t="shared" si="50"/>
        <v>0</v>
      </c>
      <c r="T749"/>
    </row>
    <row r="750" spans="5:20">
      <c r="E750" s="3">
        <f t="shared" si="51"/>
        <v>6</v>
      </c>
      <c r="F750" s="2">
        <f t="shared" si="50"/>
        <v>0</v>
      </c>
      <c r="G750" s="2">
        <f t="shared" si="50"/>
        <v>0</v>
      </c>
      <c r="H750" s="2">
        <f t="shared" si="50"/>
        <v>0</v>
      </c>
      <c r="I750" s="2">
        <f t="shared" si="50"/>
        <v>0</v>
      </c>
      <c r="J750" s="2">
        <f t="shared" si="50"/>
        <v>0</v>
      </c>
      <c r="K750" s="2">
        <f t="shared" si="50"/>
        <v>0</v>
      </c>
      <c r="L750" s="2">
        <f t="shared" si="50"/>
        <v>0</v>
      </c>
      <c r="M750" s="2">
        <f t="shared" si="50"/>
        <v>0</v>
      </c>
      <c r="T750"/>
    </row>
    <row r="751" spans="5:20">
      <c r="E751" s="3">
        <f t="shared" si="51"/>
        <v>7</v>
      </c>
      <c r="F751" s="2">
        <f t="shared" si="50"/>
        <v>0</v>
      </c>
      <c r="G751" s="2">
        <f t="shared" si="50"/>
        <v>0</v>
      </c>
      <c r="H751" s="2">
        <f t="shared" si="50"/>
        <v>0</v>
      </c>
      <c r="I751" s="2">
        <f t="shared" si="50"/>
        <v>0</v>
      </c>
      <c r="J751" s="2">
        <f t="shared" si="50"/>
        <v>0</v>
      </c>
      <c r="K751" s="2">
        <f t="shared" si="50"/>
        <v>0</v>
      </c>
      <c r="L751" s="2">
        <f t="shared" si="50"/>
        <v>0</v>
      </c>
      <c r="M751" s="2">
        <f t="shared" si="50"/>
        <v>0</v>
      </c>
      <c r="T751"/>
    </row>
    <row r="752" spans="5:20">
      <c r="E752" s="3">
        <f t="shared" si="51"/>
        <v>8</v>
      </c>
      <c r="F752" s="2">
        <f t="shared" si="50"/>
        <v>0</v>
      </c>
      <c r="G752" s="2">
        <f t="shared" si="50"/>
        <v>0</v>
      </c>
      <c r="H752" s="2">
        <f t="shared" si="50"/>
        <v>0</v>
      </c>
      <c r="I752" s="2">
        <f t="shared" si="50"/>
        <v>0</v>
      </c>
      <c r="J752" s="2">
        <f t="shared" si="50"/>
        <v>0</v>
      </c>
      <c r="K752" s="2">
        <f t="shared" si="50"/>
        <v>0</v>
      </c>
      <c r="L752" s="2">
        <f t="shared" si="50"/>
        <v>0</v>
      </c>
      <c r="M752" s="2">
        <f t="shared" si="50"/>
        <v>0</v>
      </c>
      <c r="T752"/>
    </row>
    <row r="753" spans="5:20">
      <c r="E753" s="3">
        <f t="shared" si="51"/>
        <v>9</v>
      </c>
      <c r="F753" s="2">
        <f t="shared" si="50"/>
        <v>0</v>
      </c>
      <c r="G753" s="2">
        <f t="shared" si="50"/>
        <v>0</v>
      </c>
      <c r="H753" s="2">
        <f t="shared" si="50"/>
        <v>0</v>
      </c>
      <c r="I753" s="2">
        <f t="shared" si="50"/>
        <v>0</v>
      </c>
      <c r="J753" s="2">
        <f t="shared" si="50"/>
        <v>0</v>
      </c>
      <c r="K753" s="2">
        <f t="shared" si="50"/>
        <v>0</v>
      </c>
      <c r="L753" s="2">
        <f t="shared" si="50"/>
        <v>0</v>
      </c>
      <c r="M753" s="2">
        <f t="shared" si="50"/>
        <v>0</v>
      </c>
      <c r="T753"/>
    </row>
    <row r="754" spans="5:20">
      <c r="E754" s="3">
        <f t="shared" si="51"/>
        <v>10</v>
      </c>
      <c r="F754" s="2">
        <f t="shared" si="50"/>
        <v>0</v>
      </c>
      <c r="G754" s="2">
        <f t="shared" si="50"/>
        <v>0</v>
      </c>
      <c r="H754" s="2">
        <f t="shared" si="50"/>
        <v>0</v>
      </c>
      <c r="I754" s="2">
        <f t="shared" si="50"/>
        <v>0</v>
      </c>
      <c r="J754" s="2">
        <f t="shared" si="50"/>
        <v>0</v>
      </c>
      <c r="K754" s="2">
        <f t="shared" si="50"/>
        <v>0</v>
      </c>
      <c r="L754" s="2">
        <f t="shared" si="50"/>
        <v>0</v>
      </c>
      <c r="M754" s="2">
        <f t="shared" si="50"/>
        <v>0</v>
      </c>
      <c r="T754"/>
    </row>
    <row r="755" spans="5:20">
      <c r="E755" s="3">
        <f t="shared" si="51"/>
        <v>11</v>
      </c>
      <c r="F755" s="2">
        <f t="shared" si="50"/>
        <v>0</v>
      </c>
      <c r="G755" s="2">
        <f t="shared" si="50"/>
        <v>0</v>
      </c>
      <c r="H755" s="2">
        <f t="shared" si="50"/>
        <v>0</v>
      </c>
      <c r="I755" s="2">
        <f t="shared" si="50"/>
        <v>0</v>
      </c>
      <c r="J755" s="2">
        <f t="shared" si="50"/>
        <v>0</v>
      </c>
      <c r="K755" s="2">
        <f t="shared" si="50"/>
        <v>0</v>
      </c>
      <c r="L755" s="2">
        <f t="shared" si="50"/>
        <v>0</v>
      </c>
      <c r="M755" s="2">
        <f t="shared" si="50"/>
        <v>0</v>
      </c>
      <c r="T755"/>
    </row>
    <row r="756" spans="5:20">
      <c r="E756" s="3">
        <f t="shared" si="51"/>
        <v>12</v>
      </c>
      <c r="F756" s="44">
        <f t="shared" si="50"/>
        <v>0.5</v>
      </c>
      <c r="G756" s="44">
        <f t="shared" si="50"/>
        <v>0.1</v>
      </c>
      <c r="H756" s="44">
        <f t="shared" si="50"/>
        <v>0.5</v>
      </c>
      <c r="I756" s="44">
        <f t="shared" si="50"/>
        <v>0</v>
      </c>
      <c r="J756" s="44">
        <f t="shared" si="50"/>
        <v>0</v>
      </c>
      <c r="K756" s="44">
        <f t="shared" si="50"/>
        <v>0.5</v>
      </c>
      <c r="L756" s="44">
        <f t="shared" si="50"/>
        <v>0</v>
      </c>
      <c r="M756" s="44">
        <f t="shared" si="50"/>
        <v>0.22857142857142856</v>
      </c>
      <c r="T756"/>
    </row>
    <row r="757" spans="5:20">
      <c r="F757" s="2">
        <f>SUM(F745:F756)</f>
        <v>0.5</v>
      </c>
      <c r="G757" s="2">
        <f t="shared" ref="G757:M757" si="52">SUM(G745:G756)</f>
        <v>0.5</v>
      </c>
      <c r="H757" s="2">
        <f t="shared" si="52"/>
        <v>0.5</v>
      </c>
      <c r="I757" s="2">
        <f t="shared" si="52"/>
        <v>0.5</v>
      </c>
      <c r="J757" s="2">
        <f t="shared" si="52"/>
        <v>0.5</v>
      </c>
      <c r="K757" s="2">
        <f t="shared" si="52"/>
        <v>0.5</v>
      </c>
      <c r="L757" s="2">
        <f t="shared" si="52"/>
        <v>0.5</v>
      </c>
      <c r="M757" s="2">
        <f t="shared" si="52"/>
        <v>0.5</v>
      </c>
      <c r="T757"/>
    </row>
  </sheetData>
  <phoneticPr fontId="5" type="noConversion"/>
  <conditionalFormatting sqref="F693:F704">
    <cfRule type="colorScale" priority="7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710:F721">
    <cfRule type="colorScale" priority="6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729:F739">
    <cfRule type="colorScale" priority="3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745:F756">
    <cfRule type="colorScale" priority="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F693:M704">
    <cfRule type="colorScale" priority="56">
      <colorScale>
        <cfvo type="min"/>
        <cfvo type="max"/>
        <color rgb="FFFCFCFF"/>
        <color rgb="FFF8696B"/>
      </colorScale>
    </cfRule>
  </conditionalFormatting>
  <conditionalFormatting sqref="F710:M721">
    <cfRule type="colorScale" priority="55">
      <colorScale>
        <cfvo type="min"/>
        <cfvo type="max"/>
        <color rgb="FFFCFCFF"/>
        <color rgb="FFF8696B"/>
      </colorScale>
    </cfRule>
  </conditionalFormatting>
  <conditionalFormatting sqref="F729:M739">
    <cfRule type="colorScale" priority="28">
      <colorScale>
        <cfvo type="min"/>
        <cfvo type="max"/>
        <color rgb="FFFCFCFF"/>
        <color rgb="FFF8696B"/>
      </colorScale>
    </cfRule>
  </conditionalFormatting>
  <conditionalFormatting sqref="F745:M756">
    <cfRule type="colorScale" priority="1">
      <colorScale>
        <cfvo type="min"/>
        <cfvo type="max"/>
        <color rgb="FFFCFCFF"/>
        <color rgb="FFF8696B"/>
      </colorScale>
    </cfRule>
  </conditionalFormatting>
  <conditionalFormatting sqref="G693:G704">
    <cfRule type="colorScale" priority="7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G710:G721">
    <cfRule type="colorScale" priority="6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G729:G739">
    <cfRule type="colorScale" priority="3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G745:G756">
    <cfRule type="colorScale" priority="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693:H704">
    <cfRule type="colorScale" priority="7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710:H721">
    <cfRule type="colorScale" priority="6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729:H739">
    <cfRule type="colorScale" priority="3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H745:H756">
    <cfRule type="colorScale" priority="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693:I704">
    <cfRule type="colorScale" priority="6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710:I721">
    <cfRule type="colorScale" priority="6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729:I739">
    <cfRule type="colorScale" priority="3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I745:I756">
    <cfRule type="colorScale" priority="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693:J704">
    <cfRule type="colorScale" priority="6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710:J721">
    <cfRule type="colorScale" priority="6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729:J739">
    <cfRule type="colorScale" priority="3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J745:J756">
    <cfRule type="colorScale" priority="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693:K704">
    <cfRule type="colorScale" priority="6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710:K721">
    <cfRule type="colorScale" priority="5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729:K739">
    <cfRule type="colorScale" priority="3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K745:K756">
    <cfRule type="colorScale" priority="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693:L704">
    <cfRule type="colorScale" priority="6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710:L721">
    <cfRule type="colorScale" priority="5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729:L739">
    <cfRule type="colorScale" priority="3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L745:L756">
    <cfRule type="colorScale" priority="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693:M704">
    <cfRule type="colorScale" priority="6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710:M721">
    <cfRule type="colorScale" priority="5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729:M739">
    <cfRule type="colorScale" priority="2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M745:M75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P693:P704">
    <cfRule type="colorScale" priority="5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P710:P721">
    <cfRule type="colorScale" priority="2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P693:W704">
    <cfRule type="colorScale" priority="46">
      <colorScale>
        <cfvo type="min"/>
        <cfvo type="max"/>
        <color rgb="FFFCFCFF"/>
        <color rgb="FFF8696B"/>
      </colorScale>
    </cfRule>
  </conditionalFormatting>
  <conditionalFormatting sqref="P710:W721">
    <cfRule type="colorScale" priority="19">
      <colorScale>
        <cfvo type="min"/>
        <cfvo type="max"/>
        <color rgb="FFFCFCFF"/>
        <color rgb="FFF8696B"/>
      </colorScale>
    </cfRule>
  </conditionalFormatting>
  <conditionalFormatting sqref="Q693:Q704">
    <cfRule type="colorScale" priority="5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Q710:Q721">
    <cfRule type="colorScale" priority="2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R693:R704">
    <cfRule type="colorScale" priority="5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R710:R721">
    <cfRule type="colorScale" priority="2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S693:S704">
    <cfRule type="colorScale" priority="5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S710:S721">
    <cfRule type="colorScale" priority="2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T693:T704">
    <cfRule type="colorScale" priority="5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T710:T721">
    <cfRule type="colorScale" priority="2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U693:U704">
    <cfRule type="colorScale" priority="4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U710:U721">
    <cfRule type="colorScale" priority="2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V693:V704">
    <cfRule type="colorScale" priority="4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V710:V721">
    <cfRule type="colorScale" priority="2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W693:W704">
    <cfRule type="colorScale" priority="4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W710:W721">
    <cfRule type="colorScale" priority="2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Z693:Z704">
    <cfRule type="colorScale" priority="4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Z710:Z721">
    <cfRule type="colorScale" priority="1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Z693:AG704">
    <cfRule type="colorScale" priority="37">
      <colorScale>
        <cfvo type="min"/>
        <cfvo type="max"/>
        <color rgb="FFFCFCFF"/>
        <color rgb="FFF8696B"/>
      </colorScale>
    </cfRule>
  </conditionalFormatting>
  <conditionalFormatting sqref="Z710:AG721">
    <cfRule type="colorScale" priority="10">
      <colorScale>
        <cfvo type="min"/>
        <cfvo type="max"/>
        <color rgb="FFFCFCFF"/>
        <color rgb="FFF8696B"/>
      </colorScale>
    </cfRule>
  </conditionalFormatting>
  <conditionalFormatting sqref="AA693:AA704">
    <cfRule type="colorScale" priority="4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A710:AA721">
    <cfRule type="colorScale" priority="17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B693:AB704">
    <cfRule type="colorScale" priority="4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B710:AB721">
    <cfRule type="colorScale" priority="16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C693:AC704">
    <cfRule type="colorScale" priority="4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C710:AC721">
    <cfRule type="colorScale" priority="15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D693:AD704">
    <cfRule type="colorScale" priority="4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D710:AD721">
    <cfRule type="colorScale" priority="14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E693:AE704">
    <cfRule type="colorScale" priority="40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E710:AE721">
    <cfRule type="colorScale" priority="13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F693:AF704">
    <cfRule type="colorScale" priority="39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F710:AF721">
    <cfRule type="colorScale" priority="1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G693:AG704">
    <cfRule type="colorScale" priority="38">
      <colorScale>
        <cfvo type="min"/>
        <cfvo type="percentile" val="50"/>
        <cfvo type="max"/>
        <color rgb="FF63BE7B"/>
        <color rgb="FFFCFCFF"/>
        <color rgb="FFF8696B"/>
      </colorScale>
    </cfRule>
  </conditionalFormatting>
  <conditionalFormatting sqref="AG710:AG721">
    <cfRule type="colorScale" priority="11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orientation="portrait" r:id="rId1"/>
  <legacyDrawing r:id="rId2"/>
  <tableParts count="3">
    <tablePart r:id="rId3"/>
    <tablePart r:id="rId4"/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459B1-5148-41FA-A044-EE20E24E2FDE}">
  <dimension ref="A16:P28"/>
  <sheetViews>
    <sheetView workbookViewId="0">
      <selection activeCell="O7" sqref="O7"/>
    </sheetView>
  </sheetViews>
  <sheetFormatPr defaultRowHeight="14.5"/>
  <cols>
    <col min="2" max="2" width="10.36328125" bestFit="1" customWidth="1"/>
    <col min="3" max="3" width="12.81640625" bestFit="1" customWidth="1"/>
    <col min="6" max="6" width="14.453125" bestFit="1" customWidth="1"/>
    <col min="7" max="7" width="16.6328125" bestFit="1" customWidth="1"/>
    <col min="8" max="8" width="14.1796875" bestFit="1" customWidth="1"/>
    <col min="11" max="11" width="11.26953125" bestFit="1" customWidth="1"/>
    <col min="14" max="14" width="10.6328125" customWidth="1"/>
    <col min="15" max="15" width="9.81640625" bestFit="1" customWidth="1"/>
  </cols>
  <sheetData>
    <row r="16" spans="1:16" s="3" customFormat="1">
      <c r="A16" s="3" t="s">
        <v>11</v>
      </c>
      <c r="B16" s="3" t="s">
        <v>28</v>
      </c>
      <c r="C16" s="3" t="s">
        <v>0</v>
      </c>
      <c r="D16" s="3" t="s">
        <v>1</v>
      </c>
      <c r="E16" s="3" t="s">
        <v>2</v>
      </c>
      <c r="F16" s="3" t="s">
        <v>30</v>
      </c>
      <c r="G16" s="3" t="s">
        <v>3</v>
      </c>
      <c r="H16" s="3" t="s">
        <v>29</v>
      </c>
      <c r="I16" s="3" t="s">
        <v>4</v>
      </c>
      <c r="J16" s="3" t="s">
        <v>5</v>
      </c>
      <c r="K16" s="3" t="s">
        <v>16</v>
      </c>
      <c r="L16" s="3" t="s">
        <v>6</v>
      </c>
      <c r="M16" s="3" t="s">
        <v>7</v>
      </c>
      <c r="N16" s="3" t="s">
        <v>39</v>
      </c>
      <c r="O16" s="3" t="s">
        <v>8</v>
      </c>
      <c r="P16" s="3" t="s">
        <v>40</v>
      </c>
    </row>
    <row r="17" spans="1:16">
      <c r="A17" s="3" t="s">
        <v>41</v>
      </c>
      <c r="B17" s="7">
        <v>0.15599999999999997</v>
      </c>
      <c r="C17" s="7">
        <v>0.12699999999999986</v>
      </c>
      <c r="D17" s="7">
        <v>8.0999999999999794E-2</v>
      </c>
      <c r="E17" s="7">
        <v>5.8999999999999969E-2</v>
      </c>
      <c r="F17" s="7">
        <v>6.800000000000006E-2</v>
      </c>
      <c r="G17" s="7">
        <v>6.60000000000001E-2</v>
      </c>
      <c r="H17" s="7">
        <v>3.9999999999999987E-2</v>
      </c>
      <c r="I17" s="7">
        <v>0</v>
      </c>
      <c r="J17" s="7">
        <v>0.15599999999999997</v>
      </c>
      <c r="K17" s="7">
        <v>0</v>
      </c>
      <c r="L17" s="7">
        <v>0.04</v>
      </c>
      <c r="M17" s="7">
        <v>0.02</v>
      </c>
      <c r="N17" s="7">
        <v>4.0000000000000049E-2</v>
      </c>
      <c r="O17" s="7">
        <v>4.0000000000000049E-2</v>
      </c>
      <c r="P17" s="7">
        <v>5.4000000000000006E-2</v>
      </c>
    </row>
    <row r="18" spans="1:16">
      <c r="A18" s="3" t="s">
        <v>42</v>
      </c>
      <c r="B18" s="7">
        <v>0.14199999999999977</v>
      </c>
      <c r="C18" s="7">
        <v>0.10999999999999992</v>
      </c>
      <c r="D18" s="7">
        <v>7.8000000000000042E-2</v>
      </c>
      <c r="E18" s="7">
        <v>5.4999999999999952E-2</v>
      </c>
      <c r="F18" s="7">
        <v>6.8000000000000019E-2</v>
      </c>
      <c r="G18" s="7">
        <v>6.6000000000000031E-2</v>
      </c>
      <c r="H18" s="7">
        <v>3.999999999999998E-2</v>
      </c>
      <c r="I18" s="7">
        <v>0</v>
      </c>
      <c r="J18" s="7">
        <v>0.14199999999999982</v>
      </c>
      <c r="K18" s="7">
        <v>0</v>
      </c>
      <c r="L18" s="7">
        <v>0.04</v>
      </c>
      <c r="M18" s="7">
        <v>0.02</v>
      </c>
      <c r="N18" s="7">
        <v>4.0000000000000036E-2</v>
      </c>
      <c r="O18" s="7">
        <v>4.0000000000000036E-2</v>
      </c>
      <c r="P18" s="7">
        <v>2.75E-2</v>
      </c>
    </row>
    <row r="19" spans="1:16">
      <c r="A19" s="3" t="s">
        <v>43</v>
      </c>
      <c r="B19" s="7">
        <v>0.11000000000000017</v>
      </c>
      <c r="C19" s="7">
        <v>9.8999999999999824E-2</v>
      </c>
      <c r="D19" s="7">
        <v>7.6999999999999874E-2</v>
      </c>
      <c r="E19" s="7">
        <v>5.5000000000000021E-2</v>
      </c>
      <c r="F19" s="7">
        <v>7.0999999999999966E-2</v>
      </c>
      <c r="G19" s="7">
        <v>6.4999999999999863E-2</v>
      </c>
      <c r="H19" s="7">
        <v>4.8999999999999967E-2</v>
      </c>
      <c r="I19" s="7">
        <v>0</v>
      </c>
      <c r="J19" s="7">
        <v>0.11000000000000015</v>
      </c>
      <c r="K19" s="7">
        <v>0</v>
      </c>
      <c r="L19" s="7">
        <v>0.04</v>
      </c>
      <c r="M19" s="7">
        <v>0.02</v>
      </c>
      <c r="N19" s="7">
        <v>4.0000000000000049E-2</v>
      </c>
      <c r="O19" s="7">
        <v>4.0000000000000049E-2</v>
      </c>
      <c r="P19" s="7">
        <v>-0.13039999999999999</v>
      </c>
    </row>
    <row r="20" spans="1:16">
      <c r="A20" s="3" t="s">
        <v>44</v>
      </c>
      <c r="B20" s="7">
        <v>9.6999999999999961E-2</v>
      </c>
      <c r="C20" s="7">
        <v>9.000000000000008E-2</v>
      </c>
      <c r="D20" s="7">
        <v>6.8999999999999853E-2</v>
      </c>
      <c r="E20" s="7">
        <v>5.299999999999986E-2</v>
      </c>
      <c r="F20" s="7">
        <v>6.800000000000006E-2</v>
      </c>
      <c r="G20" s="7">
        <v>6.3000000000000028E-2</v>
      </c>
      <c r="H20" s="7">
        <v>4.8999999999999953E-2</v>
      </c>
      <c r="I20" s="7">
        <v>0</v>
      </c>
      <c r="J20" s="7">
        <v>9.6999999999999989E-2</v>
      </c>
      <c r="K20" s="7">
        <v>0</v>
      </c>
      <c r="L20" s="7">
        <v>0.04</v>
      </c>
      <c r="M20" s="7">
        <v>0.02</v>
      </c>
      <c r="N20" s="7">
        <v>4.0000000000000015E-2</v>
      </c>
      <c r="O20" s="7">
        <v>4.0000000000000015E-2</v>
      </c>
      <c r="P20" s="7">
        <v>-0.28660000000000002</v>
      </c>
    </row>
    <row r="21" spans="1:16">
      <c r="A21" s="3" t="s">
        <v>45</v>
      </c>
      <c r="B21" s="7">
        <v>8.3999999999999922E-2</v>
      </c>
      <c r="C21" s="7">
        <v>7.600000000000022E-2</v>
      </c>
      <c r="D21" s="7">
        <v>6.4999999999999891E-2</v>
      </c>
      <c r="E21" s="7">
        <v>5.8999999999999934E-2</v>
      </c>
      <c r="F21" s="7">
        <v>6.0000000000000123E-2</v>
      </c>
      <c r="G21" s="7">
        <v>5.8000000000000079E-2</v>
      </c>
      <c r="H21" s="7">
        <v>5.0999999999999872E-2</v>
      </c>
      <c r="I21" s="7">
        <v>0</v>
      </c>
      <c r="J21" s="7">
        <v>8.4000000000000102E-2</v>
      </c>
      <c r="K21" s="7">
        <v>0</v>
      </c>
      <c r="L21" s="7">
        <v>0.04</v>
      </c>
      <c r="M21" s="7">
        <v>0.02</v>
      </c>
      <c r="N21" s="7">
        <v>4.0000000000000056E-2</v>
      </c>
      <c r="O21" s="7">
        <v>4.0000000000000056E-2</v>
      </c>
      <c r="P21" s="7">
        <v>-0.42630000000000001</v>
      </c>
    </row>
    <row r="22" spans="1:16">
      <c r="A22" s="3" t="s">
        <v>46</v>
      </c>
      <c r="B22" s="7">
        <v>6.4000000000000362E-2</v>
      </c>
      <c r="C22" s="7">
        <v>6.0999999999999895E-2</v>
      </c>
      <c r="D22" s="7">
        <v>5.8000000000000031E-2</v>
      </c>
      <c r="E22" s="7">
        <v>5.6000000000000071E-2</v>
      </c>
      <c r="F22" s="7">
        <v>5.6000000000000064E-2</v>
      </c>
      <c r="G22" s="7">
        <v>5.4999999999999917E-2</v>
      </c>
      <c r="H22" s="7">
        <v>5.0999999999999934E-2</v>
      </c>
      <c r="I22" s="7">
        <v>0</v>
      </c>
      <c r="J22" s="7">
        <v>6.4000000000000098E-2</v>
      </c>
      <c r="K22" s="7">
        <v>0</v>
      </c>
      <c r="L22" s="7">
        <v>0.04</v>
      </c>
      <c r="M22" s="7">
        <v>2.0400000000000001E-2</v>
      </c>
      <c r="N22" s="7">
        <v>4.0000000000000084E-2</v>
      </c>
      <c r="O22" s="7">
        <v>4.0000000000000084E-2</v>
      </c>
      <c r="P22" s="7">
        <v>-0.42509999999999998</v>
      </c>
    </row>
    <row r="23" spans="1:16">
      <c r="A23" s="3" t="s">
        <v>47</v>
      </c>
      <c r="B23" s="7">
        <v>6.9000000000000047E-2</v>
      </c>
      <c r="C23" s="7">
        <v>6.4000000000000098E-2</v>
      </c>
      <c r="D23" s="7">
        <v>6.3000000000000167E-2</v>
      </c>
      <c r="E23" s="7">
        <v>5.4999999999999986E-2</v>
      </c>
      <c r="F23" s="7">
        <v>5.899999999999999E-2</v>
      </c>
      <c r="G23" s="7">
        <v>5.6999999999999905E-2</v>
      </c>
      <c r="H23" s="7">
        <v>4.2999999999999865E-2</v>
      </c>
      <c r="I23" s="7">
        <v>0</v>
      </c>
      <c r="J23" s="7">
        <v>6.8999999999999895E-2</v>
      </c>
      <c r="K23" s="7">
        <v>0</v>
      </c>
      <c r="L23" s="7">
        <v>0.04</v>
      </c>
      <c r="M23" s="7">
        <v>2.0400000000000001E-2</v>
      </c>
      <c r="N23" s="7">
        <v>3.9999999999999973E-2</v>
      </c>
      <c r="O23" s="7">
        <v>3.9999999999999973E-2</v>
      </c>
      <c r="P23" s="7">
        <v>-0.37770000000000004</v>
      </c>
    </row>
    <row r="24" spans="1:16">
      <c r="A24" s="3" t="s">
        <v>48</v>
      </c>
      <c r="B24" s="7">
        <v>7.2999999999999954E-2</v>
      </c>
      <c r="C24" s="7">
        <v>6.3999999999999918E-2</v>
      </c>
      <c r="D24" s="7">
        <v>6.400000000000014E-2</v>
      </c>
      <c r="E24" s="7">
        <v>5.4999999999999903E-2</v>
      </c>
      <c r="F24" s="7">
        <v>5.8999999999999872E-2</v>
      </c>
      <c r="G24" s="7">
        <v>5.6999999999999967E-2</v>
      </c>
      <c r="H24" s="7">
        <v>4.2999999999999941E-2</v>
      </c>
      <c r="I24" s="7">
        <v>0</v>
      </c>
      <c r="J24" s="7">
        <v>7.2999999999999912E-2</v>
      </c>
      <c r="K24" s="7">
        <v>0</v>
      </c>
      <c r="L24" s="7">
        <v>0.04</v>
      </c>
      <c r="M24" s="7">
        <v>2.0400000000000001E-2</v>
      </c>
      <c r="N24" s="7">
        <v>4.0000000000000022E-2</v>
      </c>
      <c r="O24" s="7">
        <v>4.0000000000000022E-2</v>
      </c>
      <c r="P24" s="7">
        <v>-0.35489999999999999</v>
      </c>
    </row>
    <row r="25" spans="1:16">
      <c r="A25" s="3" t="s">
        <v>49</v>
      </c>
      <c r="B25" s="7">
        <v>7.3000000000000023E-2</v>
      </c>
      <c r="C25" s="7">
        <v>6.0000000000000213E-2</v>
      </c>
      <c r="D25" s="7">
        <v>5.9999999999999928E-2</v>
      </c>
      <c r="E25" s="7">
        <v>5.4999999999999945E-2</v>
      </c>
      <c r="F25" s="7">
        <v>5.89999999999999E-2</v>
      </c>
      <c r="G25" s="7">
        <v>5.6999999999999891E-2</v>
      </c>
      <c r="H25" s="7">
        <v>4.2999999999999899E-2</v>
      </c>
      <c r="I25" s="7">
        <v>0</v>
      </c>
      <c r="J25" s="7">
        <v>7.2999999999999954E-2</v>
      </c>
      <c r="K25" s="7">
        <v>0</v>
      </c>
      <c r="L25" s="7">
        <v>0.04</v>
      </c>
      <c r="M25" s="7">
        <v>2.0400000000000001E-2</v>
      </c>
      <c r="N25" s="7">
        <v>3.9999999999999952E-2</v>
      </c>
      <c r="O25" s="7">
        <v>3.9999999999999952E-2</v>
      </c>
      <c r="P25" s="7">
        <v>-0.37640000000000001</v>
      </c>
    </row>
    <row r="26" spans="1:16">
      <c r="A26" s="3" t="s">
        <v>50</v>
      </c>
      <c r="B26" s="7">
        <v>9.2999999999999902E-2</v>
      </c>
      <c r="C26" s="7">
        <v>7.2999999999999843E-2</v>
      </c>
      <c r="D26" s="7">
        <v>6.4999999999999766E-2</v>
      </c>
      <c r="E26" s="7">
        <v>5.6000000000000057E-2</v>
      </c>
      <c r="F26" s="7">
        <v>6.5000000000000044E-2</v>
      </c>
      <c r="G26" s="7">
        <v>6.3999999999999987E-2</v>
      </c>
      <c r="H26" s="7">
        <v>4.6999999999999965E-2</v>
      </c>
      <c r="I26" s="7">
        <v>0</v>
      </c>
      <c r="J26" s="7">
        <v>9.2999999999999985E-2</v>
      </c>
      <c r="K26" s="7">
        <v>0</v>
      </c>
      <c r="L26" s="7">
        <v>0.04</v>
      </c>
      <c r="M26" s="7">
        <v>2.0400000000000001E-2</v>
      </c>
      <c r="N26" s="7">
        <v>4.0000000000000077E-2</v>
      </c>
      <c r="O26" s="7">
        <v>4.0000000000000077E-2</v>
      </c>
      <c r="P26" s="7">
        <v>-0.26739999999999997</v>
      </c>
    </row>
    <row r="27" spans="1:16">
      <c r="A27" s="3" t="s">
        <v>51</v>
      </c>
      <c r="B27" s="7">
        <v>0.12499999999999999</v>
      </c>
      <c r="C27" s="7">
        <v>8.9000000000000301E-2</v>
      </c>
      <c r="D27" s="7">
        <v>7.6999999999999888E-2</v>
      </c>
      <c r="E27" s="7">
        <v>5.6000000000000098E-2</v>
      </c>
      <c r="F27" s="7">
        <v>7.552444891599569E-2</v>
      </c>
      <c r="G27" s="7">
        <v>7.0217174488512321E-2</v>
      </c>
      <c r="H27" s="7">
        <v>4.0000000000000098E-2</v>
      </c>
      <c r="I27" s="7">
        <v>0</v>
      </c>
      <c r="J27" s="7">
        <v>0.12500000000000003</v>
      </c>
      <c r="K27" s="7">
        <v>0</v>
      </c>
      <c r="L27" s="7">
        <v>0.04</v>
      </c>
      <c r="M27" s="7">
        <v>2.0400000000000001E-2</v>
      </c>
      <c r="N27" s="7">
        <v>3.999999999999998E-2</v>
      </c>
      <c r="O27" s="7">
        <v>3.999999999999998E-2</v>
      </c>
      <c r="P27" s="7">
        <v>-0.17859999999999998</v>
      </c>
    </row>
    <row r="28" spans="1:16">
      <c r="A28" s="3" t="s">
        <v>52</v>
      </c>
      <c r="B28" s="7">
        <v>0.15</v>
      </c>
      <c r="C28" s="7">
        <v>0.125</v>
      </c>
      <c r="D28" s="7">
        <v>8.5999999999999993E-2</v>
      </c>
      <c r="E28" s="7">
        <v>5.5E-2</v>
      </c>
      <c r="F28" s="7">
        <v>7.5999999999999998E-2</v>
      </c>
      <c r="G28" s="7">
        <v>7.1800000000000003E-2</v>
      </c>
      <c r="H28" s="7">
        <v>5.5999999999999994E-2</v>
      </c>
      <c r="I28" s="7">
        <v>0</v>
      </c>
      <c r="J28" s="7">
        <v>0.15</v>
      </c>
      <c r="K28" s="7">
        <v>0</v>
      </c>
      <c r="L28" s="7">
        <v>0.04</v>
      </c>
      <c r="M28" s="7">
        <v>2.0400000000000001E-2</v>
      </c>
      <c r="N28" s="7">
        <v>0.04</v>
      </c>
      <c r="O28" s="7">
        <v>0.04</v>
      </c>
      <c r="P28" s="7">
        <v>-6.0100000000000001E-2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0AC307991F3E458B5CCD6FD709596C" ma:contentTypeVersion="14" ma:contentTypeDescription="Create a new document." ma:contentTypeScope="" ma:versionID="1e23b9f484dd91fb7d0d42a12f9527b1">
  <xsd:schema xmlns:xsd="http://www.w3.org/2001/XMLSchema" xmlns:xs="http://www.w3.org/2001/XMLSchema" xmlns:p="http://schemas.microsoft.com/office/2006/metadata/properties" xmlns:ns2="5e6adf1c-5a3b-4162-a28f-5e712d13fd4b" xmlns:ns3="f0eac7a2-5b8d-467c-bbd8-ee3f046b65d7" xmlns:ns4="148aa047-e0df-47ac-ae45-2783b6178102" targetNamespace="http://schemas.microsoft.com/office/2006/metadata/properties" ma:root="true" ma:fieldsID="5b5896d1f328c789438008b51a1b0070" ns2:_="" ns3:_="" ns4:_="">
    <xsd:import namespace="5e6adf1c-5a3b-4162-a28f-5e712d13fd4b"/>
    <xsd:import namespace="f0eac7a2-5b8d-467c-bbd8-ee3f046b65d7"/>
    <xsd:import namespace="148aa047-e0df-47ac-ae45-2783b617810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Owner" minOccurs="0"/>
                <xsd:element ref="ns3:Writer" minOccurs="0"/>
                <xsd:element ref="ns3:Status" minOccurs="0"/>
                <xsd:element ref="ns3:Topic" minOccurs="0"/>
                <xsd:element ref="ns3:Requester" minOccurs="0"/>
                <xsd:element ref="ns4:SharedWithUsers" minOccurs="0"/>
                <xsd:element ref="ns3:Batch" minOccurs="0"/>
                <xsd:element ref="ns3:Extended_x0020_Time_x0020_Required" minOccurs="0"/>
                <xsd:element ref="ns3:Description0" minOccurs="0"/>
                <xsd:element ref="ns3:Sensitive_x003f_" minOccurs="0"/>
                <xsd:element ref="ns3:DR_x002d_60_x0020__x002d__x0020_missing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eac7a2-5b8d-467c-bbd8-ee3f046b65d7" elementFormDefault="qualified">
    <xsd:import namespace="http://schemas.microsoft.com/office/2006/documentManagement/types"/>
    <xsd:import namespace="http://schemas.microsoft.com/office/infopath/2007/PartnerControls"/>
    <xsd:element name="Owner" ma:index="11" nillable="true" ma:displayName="Owner" ma:default="&lt;unassigned&gt;" ma:description="The Owner accountable for ensuring completion of the Data Request" ma:format="Dropdown" ma:internalName="Owner">
      <xsd:simpleType>
        <xsd:union memberTypes="dms:Text">
          <xsd:simpleType>
            <xsd:restriction base="dms:Choice">
              <xsd:enumeration value="&lt;unassigned&gt;"/>
              <xsd:enumeration value="Ian MacKillop"/>
              <xsd:enumeration value="Sandy Allen"/>
              <xsd:enumeration value="Erick Too"/>
              <xsd:enumeration value="Voytek Grus"/>
              <xsd:enumeration value="Mike Willett"/>
              <xsd:enumeration value="Justin Heisler"/>
              <xsd:enumeration value="Sarah Delicaet"/>
              <xsd:enumeration value="Jill Searle"/>
              <xsd:enumeration value="Dragan Pecurica"/>
            </xsd:restriction>
          </xsd:simpleType>
        </xsd:union>
      </xsd:simpleType>
    </xsd:element>
    <xsd:element name="Writer" ma:index="12" nillable="true" ma:displayName="Writer" ma:default="&lt;unassigned&gt;" ma:description="The person assigned to draft the response of the Data Request." ma:format="Dropdown" ma:internalName="Writer">
      <xsd:simpleType>
        <xsd:union memberTypes="dms:Text">
          <xsd:simpleType>
            <xsd:restriction base="dms:Choice">
              <xsd:enumeration value="&lt;unassigned&gt;"/>
              <xsd:enumeration value="Craig Mowatt"/>
              <xsd:enumeration value="Fernando Pena-Silva"/>
              <xsd:enumeration value="Voytek Grus"/>
              <xsd:enumeration value="Ian MacKillop"/>
              <xsd:enumeration value="Sandy Allen"/>
              <xsd:enumeration value="Erick Too"/>
              <xsd:enumeration value="Dragan Pecurica"/>
              <xsd:enumeration value="Justin Heisler"/>
              <xsd:enumeration value="Sarah Delicaet"/>
              <xsd:enumeration value="Ron MacDougall"/>
              <xsd:enumeration value="Andrew Blair"/>
              <xsd:enumeration value="Josh Coyle"/>
              <xsd:enumeration value="Grace Flemming"/>
            </xsd:restriction>
          </xsd:simpleType>
        </xsd:union>
      </xsd:simpleType>
    </xsd:element>
    <xsd:element name="Status" ma:index="13" nillable="true" ma:displayName="Status" ma:list="{9c443285-3ff5-43cc-b0b6-3e19f61cc551}" ma:internalName="Status" ma:showField="Title">
      <xsd:simpleType>
        <xsd:restriction base="dms:Lookup"/>
      </xsd:simpleType>
    </xsd:element>
    <xsd:element name="Topic" ma:index="14" nillable="true" ma:displayName="Topic" ma:list="{43631e9a-c71e-4391-a343-a0a2a9b49d43}" ma:internalName="Topic" ma:readOnly="false" ma:showField="Title">
      <xsd:simpleType>
        <xsd:restriction base="dms:Lookup"/>
      </xsd:simpleType>
    </xsd:element>
    <xsd:element name="Requester" ma:index="15" nillable="true" ma:displayName="Requester" ma:list="{38c4d2fd-18e0-4beb-bb61-ddf0190ce913}" ma:internalName="Requester" ma:showField="Title">
      <xsd:simpleType>
        <xsd:restriction base="dms:Lookup"/>
      </xsd:simpleType>
    </xsd:element>
    <xsd:element name="Batch" ma:index="17" nillable="true" ma:displayName="Batch" ma:default="&lt;unassigned&gt;" ma:description="Please select which Batch this DR or attachment belongs to. If this DR does not have &quot;Extended Time Required&quot; checked off, it should not be in Batch 2." ma:format="Dropdown" ma:internalName="Batch">
      <xsd:simpleType>
        <xsd:restriction base="dms:Choice">
          <xsd:enumeration value="&lt;unassigned&gt;"/>
          <xsd:enumeration value="Batch 1"/>
          <xsd:enumeration value="Batch 2"/>
          <xsd:enumeration value="Batch 3"/>
          <xsd:enumeration value="Batch 4"/>
          <xsd:enumeration value="Batch 5"/>
          <xsd:enumeration value="Batch 6"/>
          <xsd:enumeration value="Batch 7"/>
          <xsd:enumeration value="Batch 8"/>
          <xsd:enumeration value="Batch 9"/>
          <xsd:enumeration value="Batch 10"/>
          <xsd:enumeration value="Extended Timeline Req'd"/>
        </xsd:restriction>
      </xsd:simpleType>
    </xsd:element>
    <xsd:element name="Extended_x0020_Time_x0020_Required" ma:index="18" nillable="true" ma:displayName="Extended Time Required" ma:default="0" ma:description="If this DR requires extra time due to something like modelling or other constraints, please check &quot;yes&quot;." ma:internalName="Extended_x0020_Time_x0020_Required">
      <xsd:simpleType>
        <xsd:restriction base="dms:Boolean"/>
      </xsd:simpleType>
    </xsd:element>
    <xsd:element name="Description0" ma:index="19" nillable="true" ma:displayName="Description" ma:internalName="Description0">
      <xsd:simpleType>
        <xsd:restriction base="dms:Note">
          <xsd:maxLength value="255"/>
        </xsd:restriction>
      </xsd:simpleType>
    </xsd:element>
    <xsd:element name="Sensitive_x003f_" ma:index="20" nillable="true" ma:displayName="Sensitive?" ma:default="0" ma:internalName="Sensitive_x003f_">
      <xsd:simpleType>
        <xsd:restriction base="dms:Boolean"/>
      </xsd:simpleType>
    </xsd:element>
    <xsd:element name="DR_x002d_60_x0020__x002d__x0020_missing_x0020_data" ma:index="21" nillable="true" ma:displayName="DR-60 - missing data" ma:internalName="DR_x002d_60_x0020__x002d__x0020_missing_x0020_dat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a047-e0df-47ac-ae45-2783b617810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Props1.xml><?xml version="1.0" encoding="utf-8"?>
<ds:datastoreItem xmlns:ds="http://schemas.openxmlformats.org/officeDocument/2006/customXml" ds:itemID="{E13BC151-A662-4BC4-87DE-4D2202023D02}"/>
</file>

<file path=customXml/itemProps2.xml><?xml version="1.0" encoding="utf-8"?>
<ds:datastoreItem xmlns:ds="http://schemas.openxmlformats.org/officeDocument/2006/customXml" ds:itemID="{9EA940A6-B81A-4441-9556-FF38CBF3259A}"/>
</file>

<file path=customXml/itemProps3.xml><?xml version="1.0" encoding="utf-8"?>
<ds:datastoreItem xmlns:ds="http://schemas.openxmlformats.org/officeDocument/2006/customXml" ds:itemID="{8835CD9C-26BD-47B8-BBA3-7D963E65894C}"/>
</file>

<file path=customXml/itemProps4.xml><?xml version="1.0" encoding="utf-8"?>
<ds:datastoreItem xmlns:ds="http://schemas.openxmlformats.org/officeDocument/2006/customXml" ds:itemID="{CB9FB8EC-01E4-4B50-8B55-A53B739750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CofV &amp; mean matrix</vt:lpstr>
      <vt:lpstr>Class Demand Uasage</vt:lpstr>
      <vt:lpstr>peak data NSR</vt:lpstr>
      <vt:lpstr>peak data ANL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Ashpole, Ian</dc:creator>
  <cp:lastModifiedBy>Grus, Voytek</cp:lastModifiedBy>
  <dcterms:created xsi:type="dcterms:W3CDTF">2024-11-15T16:17:37Z</dcterms:created>
  <dcterms:modified xsi:type="dcterms:W3CDTF">2024-12-06T14:53:19Z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ff0c79cb-1ee5-405b-a203-6dd564814d08</vt:lpwstr>
  </property>
</Properties>
</file>